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filterPrivacy="1"/>
  <xr:revisionPtr revIDLastSave="0" documentId="13_ncr:1_{D26ED26E-7E5F-40B2-B429-D00544C2C65A}" xr6:coauthVersionLast="36" xr6:coauthVersionMax="47" xr10:uidLastSave="{00000000-0000-0000-0000-000000000000}"/>
  <bookViews>
    <workbookView xWindow="0" yWindow="0" windowWidth="19200" windowHeight="8076" xr2:uid="{00000000-000D-0000-FFFF-FFFF00000000}"/>
  </bookViews>
  <sheets>
    <sheet name="Ladekoffer, -wagen u. -hub" sheetId="3" r:id="rId1"/>
  </sheet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63" i="3" l="1"/>
  <c r="H265" i="3" s="1"/>
  <c r="H248" i="3" l="1"/>
  <c r="H233" i="3"/>
  <c r="H235" i="3" s="1"/>
  <c r="H218" i="3"/>
  <c r="H220" i="3" s="1"/>
  <c r="H203" i="3"/>
  <c r="H205" i="3" s="1"/>
  <c r="H188" i="3"/>
  <c r="H190" i="3" s="1"/>
  <c r="H173" i="3"/>
  <c r="H175" i="3" s="1"/>
  <c r="H158" i="3"/>
  <c r="H160" i="3" s="1"/>
  <c r="H143" i="3"/>
  <c r="H145" i="3" s="1"/>
  <c r="H128" i="3"/>
  <c r="H130" i="3" s="1"/>
  <c r="H113" i="3"/>
  <c r="H115" i="3" s="1"/>
  <c r="H98" i="3"/>
  <c r="H100" i="3" s="1"/>
  <c r="H250" i="3" l="1"/>
  <c r="H83" i="3"/>
  <c r="H85" i="3" s="1"/>
  <c r="H68" i="3"/>
  <c r="H70" i="3" s="1"/>
  <c r="H53" i="3"/>
  <c r="H55" i="3" s="1"/>
  <c r="H38" i="3"/>
  <c r="H40" i="3" s="1"/>
  <c r="H23" i="3"/>
  <c r="H25" i="3" s="1"/>
  <c r="H268" i="3" l="1"/>
</calcChain>
</file>

<file path=xl/sharedStrings.xml><?xml version="1.0" encoding="utf-8"?>
<sst xmlns="http://schemas.openxmlformats.org/spreadsheetml/2006/main" count="509" uniqueCount="132">
  <si>
    <t>Fachliche Wertung durch:</t>
  </si>
  <si>
    <t>Qualitätssicherung durch:</t>
  </si>
  <si>
    <t>Anzahl / Bedarf</t>
  </si>
  <si>
    <t>Position</t>
  </si>
  <si>
    <t>Min</t>
  </si>
  <si>
    <t>Max</t>
  </si>
  <si>
    <t>Verfahren zur Prüfung bzw. Bewertung
der Anforderung</t>
  </si>
  <si>
    <t>Bitte hier Produkthersteller, vollständige Hersteller-Artikelnr. und -bezeichnung eintragen:</t>
  </si>
  <si>
    <t xml:space="preserve">Die Anforderungen werden erfüllt
</t>
  </si>
  <si>
    <t>Index-Preis
Einzelpreis ohne MwSt.
bitte nebenstehend eintragen</t>
  </si>
  <si>
    <t xml:space="preserve">Gesamtpreis bei Max-Menge
</t>
  </si>
  <si>
    <t>3.0</t>
  </si>
  <si>
    <t>2.0</t>
  </si>
  <si>
    <t>1.0</t>
  </si>
  <si>
    <t xml:space="preserve">Anforderungen: </t>
  </si>
  <si>
    <t>Sämtliche genannten Anforderungen sind A- Kriterien, soweit nicht als "nicht erforderlich" spezifiziert. Die Nichterfüllung von A-Kriterien führt zum Ausschluss des Angebotes.</t>
  </si>
  <si>
    <t xml:space="preserve">Durch Anbieter zu ergänzen:
- Eintragungen in gelb hinterlegten Feldern 
- Preisangaben in orange hinterlegten Feldern </t>
  </si>
  <si>
    <t xml:space="preserve">Bitte hier die Fundstelle(n) im Angebot eintragen:
</t>
  </si>
  <si>
    <t>Design:</t>
  </si>
  <si>
    <t>Zertifizierung</t>
  </si>
  <si>
    <t>Leistung:</t>
  </si>
  <si>
    <t>Masse</t>
  </si>
  <si>
    <t>iPad Ladekoffer 10 Geräte</t>
  </si>
  <si>
    <t>KDN-14-2025-08 Apple Zubehör</t>
  </si>
  <si>
    <t>Alle genannten Mengen beziehen sich auf die Regelvertragslaufzeit von 12 Monaten.</t>
  </si>
  <si>
    <t>Standard Vor-Ort-Service:</t>
  </si>
  <si>
    <t>4.0</t>
  </si>
  <si>
    <t>5.0</t>
  </si>
  <si>
    <t>6.0</t>
  </si>
  <si>
    <t>7.0</t>
  </si>
  <si>
    <t>8.0</t>
  </si>
  <si>
    <t>9.0</t>
  </si>
  <si>
    <t>10.0</t>
  </si>
  <si>
    <t>11.0</t>
  </si>
  <si>
    <t>- Gewicht (ohne Geräte): max. 8 kg</t>
  </si>
  <si>
    <t>- Gewicht (ohne Geräte): max. 15 kg</t>
  </si>
  <si>
    <t>Allgemeine Vorgaben für die iPad Ladekoffer für 10 Geräte</t>
  </si>
  <si>
    <t>Allgemeine Vorgaben für die iPad Ladekoffer mit Synchronisieren für 10 Geräte</t>
  </si>
  <si>
    <t>iPad Ladekoffer mit Synchronisieren für 10 Geräte</t>
  </si>
  <si>
    <t>Allgemeine Vorgaben für die iPad Ladekoffer für 16 Geräte</t>
  </si>
  <si>
    <t>iPad Ladekoffer für 16 Geräte</t>
  </si>
  <si>
    <t>Allgemeine Vorgaben für die iPad Ladekoffer mit Synchronisieren für 16 Geräte</t>
  </si>
  <si>
    <t>iPad Ladekoffer mit Synchronisieren für 16 Geräte</t>
  </si>
  <si>
    <t>Allgemeine Vorgaben für die iPad Ladekoffer für 20 Geräte</t>
  </si>
  <si>
    <t>iPad Ladekoffer für 20 Geräte</t>
  </si>
  <si>
    <t>Gesamt iPad Ladekoffer für 20 Geräte (netto)</t>
  </si>
  <si>
    <t>Gesamt iPad Ladekoffer mit Synchronisieren für 16 Geräte (netto)</t>
  </si>
  <si>
    <t>Gesamt iPad Ladekoffer für 16 Geräte (netto)</t>
  </si>
  <si>
    <t>Gesamt iPad Ladekoffer mit Synchronisieren für 10 Geräte (netto)</t>
  </si>
  <si>
    <t>Gesamt iPad Ladekoffer 10 Geräte (netto)</t>
  </si>
  <si>
    <t>- Gewicht (ohne Geräte): max. 19 kg</t>
  </si>
  <si>
    <t>- Gewicht (ohne Geräte): max. 50 kg</t>
  </si>
  <si>
    <t>iPad Ladewagen 32 Geräte</t>
  </si>
  <si>
    <t>Gesamt iPad Ladewagen 32 Geräte (netto)</t>
  </si>
  <si>
    <t>iPad Ladewagen 48 Geräte</t>
  </si>
  <si>
    <t>Gesamt iPad Ladewagen 48 Geräte (netto)</t>
  </si>
  <si>
    <t>- Gewicht (ohne Geräte): max. 70 kg</t>
  </si>
  <si>
    <t>- Gewicht (ohne Geräte): max. 4 kg</t>
  </si>
  <si>
    <t>iPad Ladehub 10 Geräte</t>
  </si>
  <si>
    <t>Gesamt iPad Ladehub 10 Geräte (netto)</t>
  </si>
  <si>
    <t>iPad Ladehub 16 Geräte</t>
  </si>
  <si>
    <t>Gesamt iPad Ladehub 16 Geräte (netto)</t>
  </si>
  <si>
    <t>- Aufnahme und Ladung von bis zu 32 Tablets in 32 Einzelfächern
- Das System muss ein gleichzeitiges Laden aller eingelegten Apple IPads ermöglichen 
- aus Sicherheits- und Thermogründen explizit auch bei geschlossener Tür
- Die Geometrie und Breite der Einzelfächer muss so dimensioniert sein, dass die Tablets inklusive einer marktüblichen, robusten und stoßfesten Schutzhülle  (z. B. für den Schul- oder Behördeneinsatz, ggf. inklusive seitlicher Halterung für einen Eingabestift) 
problemlos und ohne zu verkanten eingesetzt und entnommen werden können.
- Die Wagenarchitektur und das Fachmanagementsystem müssen vollumfänglich geeignet sein für das Apple iPad (11. Generation) sowie technisch und maßlich kompatibel zu funktionsgleichen Nachfolgegeräten 
(z. B. zukünftigen iPad- oder iPad Air-Generationen bis zu einer Displaygröße von 11"), die innerhalb der Vertragslaufzeit am Markt eingeführt werden.
- USB-C Ladesystem (mind. 5 V, 3,0 A / 15 Watt pro Port)
- Kaltgeräteanschlussbuchse (für C14 Netzanschluss) sowie Kippschalter zum einfachen Ein- / Ausschalten des Wagens
- Einfaches Kabelmanagementsystem mit montierten, jedoch im Servicefall austauschbaren USB-C Kabeln</t>
  </si>
  <si>
    <t>- Aufnahme und Ladung von bis zu 20 Tablets in 20 Einzelfächern
- Das System muss ein gleichzeitiges Laden aller eingelegten Apple IPads ermöglichen 
- aus Sicherheits- und Thermogründen explizit auch bei geschlossenem Kofferdeckel.
- Die Geometrie und Breite der Einzelfächer muss so dimensioniert sein, dass die Tablets inklusive einer marktüblichen, robusten und stoßfesten Schutzhülle  (z. B. für den Schul- oder Behördeneinsatz, ggf. inklusive seitlicher Halterung für einen Eingabestift) 
problemlos und ohne zu verkanten eingesetzt und entnommen werden können.
- Die Kofferarchitektur und das Fachmanagementsystem müssen vollumfänglich geeignet sein für das Apple iPad (11. Generation) sowie technisch und maßlich kompatibel zu funktionsgleichen Nachfolgegeräten 
(z. B. zukünftigen iPad- oder iPad Air-Generationen bis zu einer Displaygröße von 11"), die innerhalb der Vertragslaufzeit am Markt eingeführt werden.
- USB-C Ladesystem (mind. 5 V, 3,0 A / 15 Watt pro Port)
- Kaltgeräteanschlussbuchse (für C14 Netzanschluss) sowie Kippschalter zum einfachen Ein- / Ausschalten des Koffers
- Einfaches Kabelmanagementsystem mit montierten, jedoch im Servicefall austauschbaren USB-C Kabeln</t>
  </si>
  <si>
    <t>- Aufnahme von bis zu 16 Tablets in 16 Einzelfächern
- Das System muss ein gleichzeitiges Laden und kabelgebundenes Synchronisieren (Sync &amp; Charge) aller eingelegten Apple IPads ermöglichen 
– aus Sicherheits- und Thermogründen explizit auch bei geschlossenem Kofferdeckel.
- Die integrierte Synchronisationsfunktion muss vollständig kompatibel mit gängigen Konfigurations-Tools (wie dem Apple Configurator) sein und High-Speed-Datenübertragungsgeschwindigkeiten von bis zu 480 Mbit/s unterstützen.
- Die Geometrie und Breite der Einzelfächer muss so dimensioniert sein, dass die Tablets inklusive einer marktüblichen, robusten und stoßfesten Schutzhülle  (z. B. für den Schul- oder Behördeneinsatz, ggf. inklusive seitlicher Halterung für einen Eingabestift) 
problemlos und ohne zu verkanten eingesetzt und entnommen werden können.
- Die Kofferarchitektur und das Fachmanagementsystem müssen vollumfänglich geeignet sein für das Apple iPad (11. Generation) sowie technisch und maßlich kompatibel zu funktionsgleichen Nachfolgegeräten 
(z. B. zukünftigen iPad- oder iPad Air-Generationen bis zu einer Displaygröße von 11"), die innerhalb der Vertragslaufzeit am Markt eingeführt werden.
- USB-C Ladesystem (mind. 5 V, 3,0 A / 15 Watt pro Port)
- Kaltgeräteanschlussbuchse (für C14 Netzanschluss) sowie Kippschalter zum einfachen Ein- / Ausschalten des Koffers
- Einfaches Kabelmanagementsystem mit montierten, jedoch im Servicefall austauschbaren USB-C Kabeln
- Der Koffer muss über einen externen USB-Anschluss (z. B. USB-C oder USB-B) an der Kofferaußenseite zur Verbindung mit einem Host-PC verfügen.</t>
  </si>
  <si>
    <t>- Aufnahme und Ladung von bis zu 16 Tablets in 16 Einzelfächern
- Das System muss ein gleichzeitiges Laden aller eingelegten Apple IPads ermöglichen 
- aus Sicherheits- und Thermogründen explizit auch bei geschlossenem Kofferdeckel.
- Die Geometrie und Breite der Einzelfächer muss so dimensioniert sein, dass die Tablets inklusive einer marktüblichen, robusten und stoßfesten Schutzhülle  (z. B. für den Schul- oder Behördeneinsatz, ggf. inklusive seitlicher Halterung für einen Eingabestift) 
problemlos und ohne zu verkanten eingesetzt und entnommen werden können.
- Die Kofferarchitektur und das Fachmanagementsystem müssen vollumfänglich geeignet sein für das Apple iPad (11. Generation) sowie technisch und maßlich kompatibel zu funktionsgleichen Nachfolgegeräten 
(z. B. zukünftigen iPad- oder iPad Air-Generationen bis zu einer Displaygröße von 11"), die innerhalb der Vertragslaufzeit am Markt eingeführt werden.
- USB-C Ladesystem (mind. 5 V, 3,0 A / 15 Watt pro Port)
- Kaltgeräteanschlussbuchse (für C14 Netzanschluss) sowie Kippschalter zum einfachen Ein- / Ausschalten des Koffers
- Einfaches Kabelmanagementsystem mit montierten, jedoch im Servicefall austauschbaren USB-C Kabeln</t>
  </si>
  <si>
    <t>- Aufnahme von bis zu 10 Tablets in 10 Einzelfächern
- Das System muss ein gleichzeitiges Laden und kabelgebundenes Synchronisieren (Sync &amp; Charge) aller eingelegten Apple IPads ermöglichen 
– aus Sicherheits- und Thermogründen explizit auch bei geschlossenem Kofferdeckel.
- Die integrierte Synchronisationsfunktion muss vollständig kompatibel mit gängigen Konfigurations-Tools (wie dem Apple Configurator) sein und High-Speed-Datenübertragungsgeschwindigkeiten von bis zu 480 Mbit/s unterstützen.
- Die Geometrie und Breite der Einzelfächer muss so dimensioniert sein, dass die Tablets inklusive einer marktüblichen, robusten und stoßfesten Schutzhülle  (z. B. für den Schul- oder Behördeneinsatz, ggf. inklusive seitlicher Halterung für einen Eingabestift) 
problemlos und ohne zu verkanten eingesetzt und entnommen werden können.
- Die Kofferarchitektur und das Fachmanagementsystem müssen vollumfänglich geeignet sein für das Apple iPad (11. Generation) sowie technisch und maßlich kompatibel zu funktionsgleichen Nachfolgegeräten 
(z. B. zukünftigen iPad- oder iPad Air-Generationen bis zu einer Displaygröße von 11"), die innerhalb der Vertragslaufzeit am Markt eingeführt werden.
- USB-C Ladesystem (mind. 5 V, 3,0 A / 15 Watt pro Port)
- Kaltgeräteanschlussbuchse (für C14 Netzanschluss) sowie Kippschalter zum einfachen Ein- / Ausschalten des Koffers
- Einfaches Kabelmanagementsystem mit montierten, jedoch im Servicefall austauschbaren USB-C Kabeln
- Der Koffer muss über einen externen USB-Anschluss (z. B. USB-C oder USB-B) an der Kofferaußenseite zur Verbindung mit einem Host-PC verfügen.</t>
  </si>
  <si>
    <t>- Aufnahme und Ladung von bis zu 10 Tablets in 10 Einzelfächern
- Das System muss ein gleichzeitiges Laden aller eingelegten Apple IPads ermöglichen 
- aus Sicherheits- und Thermogründen explizit auch bei geschlossenem Kofferdeckel.
- Die Geometrie und Breite der Einzelfächer muss so dimensioniert sein, dass die Tablets inklusive einer marktüblichen, robusten und stoßfesten Schutzhülle  (z. B. für den Schul- oder Behördeneinsatz, ggf. inklusive seitlicher Halterung für einen Eingabestift) 
problemlos und ohne zu verkanten eingesetzt und entnommen werden können.
- Die Kofferarchitektur und das Fachmanagementsystem müssen vollumfänglich geeignet sein für das Apple iPad (11. Generation) sowie technisch und maßlich kompatibel zu funktionsgleichen Nachfolgegeräten 
(z. B. zukünftigen iPad- oder iPad Air-Generationen bis zu einer Displaygröße von 11"), die innerhalb der Vertragslaufzeit am Markt eingeführt werden.
- USB-C Ladesystem (mind. 5 V, 3,0 A / 15 Watt pro Port)
- Kaltgeräteanschlussbuchse (für C14 Netzanschluss) sowie Kippschalter zum einfachen Ein- / Ausschalten des Koffers
- Einfaches Kabelmanagementsystem mit montierten, jedoch im Servicefall austauschbaren USB-C Kabeln</t>
  </si>
  <si>
    <t>- Aufnahme und Ladung von bis zu 32 Tablets in 32 Einzelfächern
- Das System muss ein gleichzeitiges Laden und kabelgebundenes Synchronisieren (Sync &amp; Charge) aller eingelegten Apple IPads ermöglichen 
- aus Sicherheits- und Thermogründen explizit auch bei geschlossener Tür
- Die integrierte Synchronisationsfunktion muss vollständig kompatibel mit gängigen Konfigurations-Tools (wie dem Apple Configurator) sein und High-Speed-Datenübertragungsgeschwindigkeiten von bis zu 480 Mbit/s unterstützen.
- Die Geometrie und Breite der Einzelfächer muss so dimensioniert sein, dass die Tablets inklusive einer marktüblichen, robusten und stoßfesten Schutzhülle  (z. B. für den Schul- oder Behördeneinsatz, ggf. inklusive seitlicher Halterung für einen Eingabestift) 
problemlos und ohne zu verkanten eingesetzt und entnommen werden können.
- Die Wagenarchitektur und das Fachmanagementsystem müssen vollumfänglich geeignet sein für das Apple iPad (11. Generation) sowie technisch und maßlich kompatibel zu funktionsgleichen Nachfolgegeräten 
(z. B. zukünftigen iPad- oder iPad Air-Generationen bis zu einer Displaygröße von 11"), die innerhalb der Vertragslaufzeit am Markt eingeführt werden.
- USB-C Ladesystem (mind. 5 V, 3,0 A / 15 Watt pro Port)
- Kaltgeräteanschlussbuchse (für C14 Netzanschluss) sowie Kippschalter zum einfachen Ein- / Ausschalten des Wagens
- Einfaches Kabelmanagementsystem mit montierten, jedoch im Servicefall austauschbaren USB-C Kabeln
- Der Wagen muss über einen externen USB-Anschluss (z. B. USB-C oder USB-B) an der Wagenaußenseite zur Verbindung mit einem Host-PC verfügen.</t>
  </si>
  <si>
    <t>Allgemeine Vorgaben für den iPad Ladewagen für 32 Geräte</t>
  </si>
  <si>
    <t>Allgemeine Vorgaben für den iPad Ladewagen mit Synchronisieren für 32 Geräte</t>
  </si>
  <si>
    <t>iPad Ladewagen mit Synchronisieren für 32 Geräte</t>
  </si>
  <si>
    <t xml:space="preserve"> iPad Ladewagen mit Synchronisieren für 32 Geräte</t>
  </si>
  <si>
    <t>- Aufnahme und Ladung von bis zu 48 Tablets in 48 Einzelfächern
- Das System muss ein gleichzeitiges Laden aller eingelegten Apple IPads ermöglichen 
- aus Sicherheits- und Thermogründen explizit auch bei geschlossener Tür
- Die Geometrie und Breite der Einzelfächer muss so dimensioniert sein, dass die Tablets inklusive einer marktüblichen, robusten und stoßfesten Schutzhülle  (z. B. für den Schul- oder Behördeneinsatz, ggf. inklusive seitlicher Halterung für einen Eingabestift) 
problemlos und ohne zu verkanten eingesetzt und entnommen werden können.
- Die Wagenarchitektur und das Fachmanagementsystem müssen vollumfänglich geeignet sein für das Apple iPad (11. Generation) sowie technisch und maßlich kompatibel zu funktionsgleichen Nachfolgegeräten 
(z. B. zukünftigen iPad- oder iPad Air-Generationen bis zu einer Displaygröße von 11"), die innerhalb der Vertragslaufzeit am Markt eingeführt werden.
- USB-C Ladesystem (mind. 5 V, 3,0 A / 15 Watt pro Port)
- Kaltgeräteanschlussbuchse (für C14 Netzanschluss) sowie Kippschalter zum einfachen Ein- / Ausschalten des Wagens
- Einfaches Kabelmanagementsystem mit montierten, jedoch im Servicefall austauschbaren USB-C Kabeln</t>
  </si>
  <si>
    <t>Allgemeine Vorgaben für den iPad Ladewagen für 48 Geräte</t>
  </si>
  <si>
    <t>Allgemeine Vorgaben für den iPad Ladewagen mit Synchronisieren für 48 Geräte</t>
  </si>
  <si>
    <t>iPad Ladewagen mit Synchronisieren für 48 Geräte</t>
  </si>
  <si>
    <t>Gesamt iPad Ladewagen mit Synchronisieren für 48 Geräte (netto)</t>
  </si>
  <si>
    <t>Gesamt iPad Ladewagen mit Synchronisieren für 32 Geräte (netto)</t>
  </si>
  <si>
    <t>Allgemeine Vorgaben für den iPad Ladewagen für 64 Geräte</t>
  </si>
  <si>
    <t>- Aufnahme und Ladung von bis zu 64 Tablets in 64 Einzelfächern
- Das System muss ein gleichzeitiges Laden aller eingelegten Apple IPads ermöglichen 
- aus Sicherheits- und Thermogründen explizit auch bei geschlossener Tür
- Die Geometrie und Breite der Einzelfächer muss so dimensioniert sein, dass die Tablets inklusive einer marktüblichen, robusten und stoßfesten Schutzhülle  (z. B. für den Schul- oder Behördeneinsatz, ggf. inklusive seitlicher Halterung für einen Eingabestift) 
problemlos und ohne zu verkanten eingesetzt und entnommen werden können.
- Die Wagenarchitektur und das Fachmanagementsystem müssen vollumfänglich geeignet sein für das Apple iPad (11. Generation) sowie technisch und maßlich kompatibel zu funktionsgleichen Nachfolgegeräten 
(z. B. zukünftigen iPad- oder iPad Air-Generationen bis zu einer Displaygröße von 11"), die innerhalb der Vertragslaufzeit am Markt eingeführt werden.
- USB-C Ladesystem (mind. 5 V, 3,0 A / 15 Watt pro Port)
- Kaltgeräteanschlussbuchse (für C14 Netzanschluss) sowie Kippschalter zum einfachen Ein- / Ausschalten des Wagens
- Einfaches Kabelmanagementsystem mit montierten, jedoch im Servicefall austauschbaren USB-C Kabeln</t>
  </si>
  <si>
    <t>- Aufnahme und Ladung von bis zu 48 Tablets in 48 Einzelfächern
- Das System muss ein gleichzeitiges Laden und kabelgebundenes Synchronisieren (Sync &amp; Charge) aller eingelegten Apple IPads ermöglichen 
- aus Sicherheits- und Thermogründen explizit auch bei geschlossener Tür
- Die integrierte Synchronisationsfunktion muss vollständig kompatibel mit gängigen Konfigurations-Tools (wie dem Apple Configurator) sein und High-Speed-Datenübertragungsgeschwindigkeiten von bis zu 480 Mbit/s unterstützen.
- Die Geometrie und Breite der Einzelfächer muss so dimensioniert sein, dass die Tablets inklusive einer marktüblichen, robusten und stoßfesten Schutzhülle  (z. B. für den Schul- oder Behördeneinsatz, ggf. inklusive seitlicher Halterung für einen Eingabestift) 
problemlos und ohne zu verkanten eingesetzt und entnommen werden können.
- Die Wagenarchitektur und das Fachmanagementsystem müssen vollumfänglich geeignet sein für das Apple iPad (11. Generation) sowie technisch und maßlich kompatibel zu funktionsgleichen Nachfolgegeräten 
(z. B. zukünftigen iPad- oder iPad Air-Generationen bis zu einer Displaygröße von 11"), die innerhalb der Vertragslaufzeit am Markt eingeführt werden.
- USB-C Ladesystem (mind. 5 V, 3,0 A / 15 Watt pro Port)
- Kaltgeräteanschlussbuchse (für C14 Netzanschluss) sowie Kippschalter zum einfachen Ein- / Ausschalten des Wagens
- Einfaches Kabelmanagementsystem mit montierten, jedoch im Servicefall austauschbaren USB-C Kabeln
- Der Wagen muss über einen externen USB-Anschluss (z. B. USB-C oder USB-B) an der Wagenaußenseite zur Verbindung mit einem Host-PC verfügen.</t>
  </si>
  <si>
    <t>iPad Ladewagen für 64 Geräte</t>
  </si>
  <si>
    <t>Gesamt iPad Ladewagen für 64 Geräte (netto)</t>
  </si>
  <si>
    <t>Allgemeine Vorgaben für den iPad Ladehub 10 Geräte</t>
  </si>
  <si>
    <t xml:space="preserve">- Ladung von bis zu 10 Tablets
- Das System muss ein gleichzeitiges Laden aller angeschlossenen Apple IPads ermöglichen 
- USB-C Ladesystem (mind. 5 V, 3,0 A / 15 Watt pro Port)
- Schalter zum einfachen Ein- / Ausschalten
- USB-C Kabel nicht im Lieferumfang erforderlich </t>
  </si>
  <si>
    <t xml:space="preserve">- Ladung von bis zu 10 Tablets
- Das System muss ein gleichzeitiges Laden und kabelgebundenes Synchronisieren (Sync &amp; Charge) aller angeschlossenen Apple IPads ermögliche
- USB-C Ladesystem (mind. 5 V, 3,0 A / 15 Watt pro Port)
- Die integrierte Synchronisationsfunktion muss vollständig kompatibel mit gängigen Konfigurations-Tools (wie dem Apple Configurator) sein und High-Speed-Datenübertragungsgeschwindigkeiten von bis zu 480 Mbit/s unterstützen.
- Schalter zum einfachen Ein- / Ausschalten
- externer USB-Anschluss (z. B. USB-C oder USB-B) zur Verbindung mit einem Host-PC
- USB-C Kabel nicht im Lieferumfang erforderlich </t>
  </si>
  <si>
    <t>Allgemeine Vorgaben für den iPad Ladehub mit Synchronisieren für 10 Geräte</t>
  </si>
  <si>
    <t xml:space="preserve"> iPad Ladehub mit Synchronisieren für 10 Geräte</t>
  </si>
  <si>
    <t>iPad Ladehub mit Synchronisieren für 10 Geräte</t>
  </si>
  <si>
    <t>Allgemeine Vorgaben für den iPad Ladehub 16 Geräte</t>
  </si>
  <si>
    <t xml:space="preserve">- Ladung von bis zu 16 Tablets
- Das System muss ein gleichzeitiges Laden aller angeschlossenen Apple IPads ermöglichen 
- USB-C Ladesystem (mind. 5 V, 3,0 A / 15 Watt pro Port)
- Schalter zum einfachen Ein- / Ausschalten
- USB-C Kabel nicht im Lieferumfang erforderlich </t>
  </si>
  <si>
    <t>Allgemeine Vorgaben für den iPad Ladehub mit Synchronisieren für 16 Geräte</t>
  </si>
  <si>
    <t xml:space="preserve">- Ladung von bis zu 16 Tablets
- Das System muss ein gleichzeitiges Laden und kabelgebundenes Synchronisieren (Sync &amp; Charge) aller angeschlossenen Apple IPads ermögliche
- USB-C Ladesystem (mind. 5 V, 3,0 A / 15 Watt pro Port)
- Die integrierte Synchronisationsfunktion muss vollständig kompatibel mit gängigen Konfigurations-Tools (wie dem Apple Configurator) sein und High-Speed-Datenübertragungsgeschwindigkeiten von bis zu 480 Mbit/s unterstützen.
- Schalter zum einfachen Ein- / Ausschalten
- externer USB-Anschluss (z. B. USB-C oder USB-B) zur Verbindung mit einem Host-PC
- USB-C Kabel nicht im Lieferumfang erforderlich </t>
  </si>
  <si>
    <t>iPad Ladehub mit Synchronisieren für 16 Geräte</t>
  </si>
  <si>
    <t>13.0</t>
  </si>
  <si>
    <t>14.0</t>
  </si>
  <si>
    <t>Allgemeine Vorgaben für den iPad Ladehub 20 Geräte</t>
  </si>
  <si>
    <t xml:space="preserve">- Ladung von bis zu 20 Tablets
- Das System muss ein gleichzeitiges Laden aller angeschlossenen Apple IPads ermöglichen 
- USB-C Ladesystem (mind. 5 V, 3,0 A / 15 Watt pro Port)
- Schalter zum einfachen Ein- / Ausschalten
- USB-C Kabel nicht im Lieferumfang erforderlich </t>
  </si>
  <si>
    <t>iPad Ladehub 20 Geräte</t>
  </si>
  <si>
    <t>15.0</t>
  </si>
  <si>
    <t>Gesamt iPad Ladehub 20 Geräte (netto)</t>
  </si>
  <si>
    <t>Gesamt iPad Ladehub mit Synchronisieren für 16 Geräte (netto)</t>
  </si>
  <si>
    <t>16.0</t>
  </si>
  <si>
    <t xml:space="preserve">- Ladung von bis zu 16 Tablets
- Das System muss ein gleichzeitiges Laden aller angeschlossenen Apple IPads ermöglichen 
- Unterstützt alle USB-PD (Power Delivery) Spannungen von 5 V bis 12 V (5 V 4 A / 9 V 2,1 A / 12 V 1,7 A) an den USB-C-Ports und bis zu 30 W pro Anschluss
- Schalter zum einfachen Ein- / Ausschalten
- USB-C Kabel nicht im Lieferumfang erforderlich </t>
  </si>
  <si>
    <t>Allgemeine Vorgaben für den iPad Ladehub 16 Geräte Power Delivery</t>
  </si>
  <si>
    <t>iPad Ladehub 16 Geräte Power Delivery</t>
  </si>
  <si>
    <t>Gesamt iPad Ladehub 16 Geräte Power Delivery (netto)</t>
  </si>
  <si>
    <t>Gesamt iPad Ladehub mit Synchronisieren für 10 Geräte (netto)</t>
  </si>
  <si>
    <t>Teststellung</t>
  </si>
  <si>
    <t>Testverfahren</t>
  </si>
  <si>
    <t>Sämtliche Datenblätter und Konfigurationsdatenblätter zu der angebotenen Hardware sind dem Angebot beizufügen! 
Das grundsätzliche Fehlen von Datenblättern führt zum Ausschluss.</t>
  </si>
  <si>
    <t>Innerhalb der Teststellung wird geprüft, ob das Testgerät die unten angegebenen Anforderungen erfüllt.
- Anhand der Angaben in Zertifikaten, die der Bieter vorlegt
- Nach Augenschein</t>
  </si>
  <si>
    <t xml:space="preserve">Es wird ein Test der angebotenen Geräte durchgeführt. Hierzu ist durch den Bieter von jedem angebotenen Gerät ein Exemplar auf erstes Anfordern der Vergabestelle zur Teststellung zur Verfügung zu stellen.. Die Aufforderung zur Auslieferung der Geräte wird kurzfristig nach der Submission erfolgen. Die Lieferung hat innerhalb von einer Woche ab Aufforderung zu erfolgen.
Folgende Komponenten sind für den Test bereitzustellen:
- Produkt der angebotenen Konfiguration
- Datenblätter, Montage- und Bedienungsanleitungen (Papier oder elektronisch im Format PDF)
- geforderte Zertifikate
Aufgefordert werden zunächst nur die  Bieter, die das erst- und zweitplatzierte Angebot abgegeben haben. 
Die Teststellung dient der Verifizierung der Angaben im Angebot. Sollte dabei festgestellt werden, dass das gelieferte Gerät die in dem Angebot angegebenen Angaben nicht erfüllt, so wird das Angebot des Bieters ausgeschlossen.
Alle gelieferten Teststellungen müssen eindeutig dem jeweiligen Bieter zugeordnet werden können, hierzu sind sie jeweils mit dem Namen des Bieters zu versehen. Alle Lieferungen müssen einen Original-Lieferschein des Bieters enthalten, auch bei Direkt-Lieferung durch einen Distributor. 
Die Geräte verbleiben bis zur Zuschlagserteilung bei der testenden Stelle. Bei Nichtabholung nach erfolgter Teststellung ist eine vollständige Rücksendeadresse mit anzugeben. Die Rücksendung erfolgt auf Kosten des Bieters.
</t>
  </si>
  <si>
    <r>
      <t xml:space="preserve">Datenblätter &amp; </t>
    </r>
    <r>
      <rPr>
        <b/>
        <sz val="11"/>
        <rFont val="Arial"/>
        <family val="2"/>
      </rPr>
      <t>Konfigurationsdatenblätter:</t>
    </r>
  </si>
  <si>
    <t>Gesamt-Angebotspreis (netto)</t>
  </si>
  <si>
    <t xml:space="preserve">- Thermisches Management / Belüftung des USB-Ladehubs:
Das Belüftungssystem des USB-Ladehubs ist so zu dimensionieren, dass auch bei maximaler Bestückung und gleichzeitiger Ladung aller iPads unter Volllast eine schadlose Wärmeabfuhr garantiert ist. Eine Überhitzung des Ladehubs sowie der angeschlossenen iPads muss im regulären Betrieb zuverlässig ausgeschlossen sein, um eine Drosselung des Ladestroms oder Schäden an den Geräteakkus zu verhindern.
</t>
  </si>
  <si>
    <t>- Gehäusebauweise und Design:
Das Gehäuse des Ladekoffers ist in einer robusten, gewichtsoptimierten und optisch ansprechenden Leichtbauweise auszuführen (z. B. als Aluminium-Rahmenkonstruktion mit stoßfesten Verbundstoff- oder Leichtbauplatten). Die Konstruktion muss so gestaltet sein, dass sie sich harmonisch in moderne Arbeits- oder Bildungsumgebungen einfügt. Klassische, rein industriell anmutende Kunststoff-Hartschalenkonstruktionen sind zugelassen, jedoch explizit nicht gefordert, sofern die alternative Bauweise die erforderliche mechanische Stabilität und Stoßfestigkeit für den regelmäßigen mobilen Einsatz vollumfänglich gewährleistet
- Belüftung und Thermisches Management:
Das Belüftungssystem ist so zu dimensionieren, dass auch bei maximaler Bestückung und gleichzeitiger Ladung aller Endgeräte eine schadlose Wärmeabfuhr garantiert ist. Eine Überhitzung der Ladekomponenten sowie der eingelegten Endgeräte muss im regulären Betrieb bei geschlossenem Kofferdeckel zuverlässig ausgeschlossen sein.
- zwei seitlich montierte Griffe zum Vertragen des Koffers.
- Ein ausziehbarer und versenkbarer Teleskopgriff zum komfortablen Transport (Trolley-Funktion). Der Griff muss im Servicefall austauschbar sein
- Zur Gewährleistung des Transports und der Standsicherheit muss der Koffer entweder über mindestens zwei in den Unterboden integrierte Eckrollen verfügen, die bei flach liegendem Koffer den Boden nicht berühren, oder alternativ aufrecht auf mindestens vier leichtgängigen Lenkrollen stehen, von denen mindestens zwei mit einem wirksamen Feststeller (Bremse) ausgestattet sind.
- Die Ladung und Synchronisation der Tablets ist bei geschlossenem Kofferdeckel möglich.
- Der Kofferinnenraum muss mit geeigneten Einlagefächern zur geordneten und sicheren Aufnahme der iPads ausgestattet sein, welche die Geräte vor Beschädigungen schützen und bei Bedarf austauschbar sind.
- Der Koffer muss abschließbar sein (entweder durch ein integriertes Schloss oder durch Vorrichtungen/Ösen für ein separates Vorhängeschloss).</t>
  </si>
  <si>
    <t>- Gehäusebauweise und Design:
Das Gehäuse des Ladekoffers ist in einer robusten, gewichtsoptimierten und optisch ansprechenden Leichtbauweise auszuführen (z. B. als Aluminium-Rahmenkonstruktion mit stoßfesten Verbundstoff- oder Leichtbauplatten). Die Konstruktion muss so gestaltet sein, dass sie sich harmonisch in moderne Arbeits- oder Bildungsumgebungen einfügt. Klassische, rein industriell anmutende Kunststoff-Hartschalenkonstruktionen sind zugelassen, jedoch explizit nicht gefordert, sofern die alternative Bauweise die erforderliche mechanische Stabilität und Stoßfestigkeit für den regelmäßigen mobilen Einsatz vollumfänglich gewährleistet
- Belüftung und Thermisches Management:
Das Belüftungssystem ist so zu dimensionieren, dass auch bei maximaler Bestückung und gleichzeitiger Ladung aller Endgeräte eine schadlose Wärmeabfuhr garantiert ist. Eine Überhitzung der Ladekomponenten sowie der eingelegten Endgeräte muss im regulären Betrieb bei geschlossenem Kofferdeckel zuverlässig ausgeschlossen sein.
- zwei seitlich montierte Griffe zum Vertragen des Koffers.
- Ein ausziehbarer und versenkbarer Teleskopgriff zum komfortablen Transport (Trolley-Funktion). Der Griff muss im Servicefall austauschbar sein
- Zur Gewährleistung des Transports und der Standsicherheit muss der Koffer entweder über mindestens zwei in den Unterboden integrierte Eckrollen verfügen, die bei flach liegendem Koffer den Boden nicht berühren, oder alternativ aufrecht auf mindestens vier leichtgängigen Lenkrollen stehen, von denen mindestens zwei mit einem wirksamen Feststeller (Bremse) ausgestattet sind.
- Die Ladung der Tablets ist bei geschlossenem Koffer möglich.
- Der Kofferinnenraum muss mit geeigneten Einlagefächern zur geordneten und sicheren Aufnahme der iPads ausgestattet sein, welche die Geräte vor Beschädigungen schützen und bei Bedarf austauschbar sind.
- Der Koffer muss abschließbar sein (entweder durch ein integriertes Schloss oder durch Vorrichtungen/Ösen für ein separates Vorhängeschloss).</t>
  </si>
  <si>
    <t>Allgemeine Vorgaben für den Lade-Cube 12 Geräte</t>
  </si>
  <si>
    <t>- Aufnahme und Ladung von bis zu 12 Tablets in 12 Einzelfächern
- Das System muss ein gleichzeitiges Laden aller eingelegten Apple IPads ermöglichen 
- aus Sicherheits- und Thermogründen explizit auch in geschlossenem Zustand
- Die Geometrie und Breite der Einzelfächer muss so dimensioniert sein, dass die Tablets inklusive einer marktüblichen, robusten und stoßfesten Schutzhülle  (z. B. für den Schul- oder Behördeneinsatz, ggf. inklusive seitlicher Halterung für einen Eingabestift) 
problemlos und ohne zu verkanten eingesetzt und entnommen werden können.
- Die Kofferarchitektur und das Fachmanagementsystem müssen vollumfänglich geeignet sein für das Apple iPad (11. Generation) sowie technisch und maßlich kompatibel zu funktionsgleichen Nachfolgegeräten 
(z. B. zukünftigen iPad- oder iPad Air-Generationen bis zu einer Displaygröße von 11""), die innerhalb der Vertragslaufzeit am Markt eingeführt werden.
- USB-C Ladesystem (mind. 5 V, 3,0 A / 15 Watt pro Port)
- Kaltgeräteanschlussbuchse (für C14 Netzanschluss) sowie Kippschalter zum einfachen Ein- / Ausschalten des Koffers
- Einfaches Kabelmanagementsystem mit montierten, jedoch im Servicefall austauschbaren USB-C Kabeln</t>
  </si>
  <si>
    <t>- Das Gehäuse des Ladewagens ist in einer robusten, langlebigen und gewichtsoptimierten Bauweise auszuführen. Zulässig sind Konstruktionen aus hochwertigem Blechstahl, eloxierten Aluminiumlegierungen oder stabilen Materialkombinationen (z. B. unter Verwendung von stoßfesten Verbundstoff- oder Holz-Dekorplatten). Die Konstruktion soll ein modernes, funktionales und optisch ansprechendes Design aufweisen, das sich harmonisch in moderne Bildungs- oder Arbeitsumgebungen einfügt. Ein rein industrielles, schweres Stahlschrank-Design ist explizit nicht gefordert, sofern die gewählte Materialkombination die erforderliche mechanische Stabilität, den Diebstahlschutz und die Kippsicherheit im täglichen Betrieb vollumfänglich gewährleistet.
- Belüftung und Thermisches Management:
Das Belüftungssystem ist so zu dimensionieren, dass auch bei maximaler Bestückung und gleichzeitiger Ladung aller Endgeräte eine schadlose Wärmeabfuhr garantiert ist. Eine Überhitzung der Ladekomponenten sowie der eingelegten Endgeräte muss im regulären Betrieb bei geschlossenem Kofferdeckel zuverlässig ausgeschlossen sein.
- Der Wagen verfügt über 4 leichtlaufende Rollen, davon sind zwei bremsbar
- Die Ladung der Tablets ist bei geschlossenem Wagen möglich.
- 2 Griffe zum bewegen des Ladewagens
- Der Wagen muss abschließbar sein (entweder durch ein integriertes Schloss oder durch Vorrichtungen/Ösen für ein separates Vorhängeschloss).</t>
  </si>
  <si>
    <t>- Gehäusebauweise und Design:
Das Gehäuse des Ladekoffers ist in einer robusten, gewichtsoptimierten und optisch ansprechenden Leichtbauweise auszuführen (z. B. als Aluminium-Rahmenkonstruktion mit stoßfesten Verbundstoff- oder Leichtbauplatten). Die Konstruktion muss so gestaltet sein, dass sie sich harmonisch in moderne Arbeits- oder Bildungsumgebungen einfügt. Klassische, rein industriell anmutende Kunststoff-Hartschalenkonstruktionen sind zugelassen, jedoch explizit nicht gefordert, sofern die alternative Bauweise die erforderliche mechanische Stabilität und Stoßfestigkeit für den regelmäßigen mobilen Einsatz vollumfänglich gewährleistet
- Belüftung und Thermisches Management:
Das Belüftungssystem ist so zu dimensionieren, dass auch bei maximaler Bestückung und gleichzeitiger Ladung aller Endgeräte eine schadlose Wärmeabfuhr garantiert ist. Eine Überhitzung der Ladekomponenten sowie der eingelegten Endgeräte muss im regulären Betrieb bei geschlossenem Kofferdeckel zuverlässig ausgeschlossen sein.
- Der Wagen verfügt über 4 leichtlaufende Rollen, davon sind zwei bremsbar
- Die Ladung der Tablets ist bei geschlossenem Wagen möglich.
- 2 Griffe zum bewegen des Ladewagens
- Der Wagen muss abschließbar sein (entweder durch ein integriertes Schloss oder durch Vorrichtungen/Ösen für ein separates Vorhängeschloss).</t>
  </si>
  <si>
    <t>iPad Lade-Cube 12 Geräte</t>
  </si>
  <si>
    <t>Lade-Cube 12 Geräte</t>
  </si>
  <si>
    <t>Gesamt Lade-Cube 12 Geräte (netto)</t>
  </si>
  <si>
    <t>17.0</t>
  </si>
  <si>
    <t>Zum Nachweis der lückenlosen Produktsicherheit, der Einhaltung europäischer Richtlinien sowie der nationalen gesetzlichen Vorgaben für das Inverkehrbringen von Elektrogeräten in Deutschland müssen mit dem Angebot zwingend folgende Nachweise erbracht werden:
EU-Konformitätserklärung (CE): Vorlage einer vollständigen, rechtsverbindlich unterzeichneten und auf das konkret angebotene Produkt ausgestellten EU-Konformitätserklärung. Aus dieser muss die Einhaltung der aktuellen europäischen Richtlinien (insb. Niederspannungsrichtlinie und EMV-Richtlinie) sowie die Anwendung der einschlägigen Sicherheitsnormen (mindestens der aktuellen DIN EN 62368-1 oder gleichwertig) eindeutig hervorgehen.
Elektro-Altgeräte-Register (WEEE): Angabe der gültigen WEEE-Registrierungsnummer des Herstellers bzw. des in Deutschland verantwortlichen Erstinverkehrbringers gemäß ElektroG (registriert bei der stiftung ear). Das Fehlen einer gültigen Registrierung für die angebotene Produktart führt aufgrund eines gesetzlichen Vertriebsverbots zum sofortigen Ausschluss des Angebots.
Verpackungsregister (LUCID): Angabe der gültigen Registrierungsnummer im Verpackungsregister LUCID (gemäß Verpackungsgesetz - VerpackG) zum Nachweis der ordnungsgemäßen Systembeteiligung für die Transport- und Produktverpackung.
Dokumentation: Dem Produkt muss bei Lieferung zwingend eine vollständige, gedruckte Bedienungs- und Sicherheitsanleitung in deutscher Sprache beiliegen.</t>
  </si>
  <si>
    <t>-Gehäusebauweise, Design und Flexibilität
Die Ladestation ist als mobiles Kompakt-Ladesystem (Lade-Cube) in einer robusten, gewichtsoptimierten und optisch ansprechenden Bauweise auszuführen. Die Konstruktion muss so gestaltet sein, dass sie sich harmonisch in moderne Arbeits- oder Bildungsumgebungen einfügt. Das Gehäuse muss über zwei seitlich montierte Griffe oder Griffmulden zum komfortablen Tragen und Verladen für den flexiblen Einsatz verfügen.
- Das System muss modular und flexibel einsetzbar sein; es muss uneingeschränkt als freistehendes Einzelmodul (z. B. auf Tischen oder Sideboards),  für den passgenauen Einbau in Schränken sowie für eine sichere Wandmontage geeignet sein.
Zugang und Verschluss
- Der Zugriff auf die Geräte muss über eine abschließbare (entweder durch ein integriertes Schloss oder durch Vorrichtungen/Ösen für ein separates Vorhängeschloss) und platzsparende Verschlusslösung erfolgen. Zugelassen sind hierfür vollständig klappbare Fronttüren, im Gehäuse versenkbare Türen oder eine integrierte Rollladen-Konstruktion (Rollo).
Statusanzeige
- Das System muss vorzugsweise über optische Indikatoren (z. B. LED-Statusanzeigen pro Ladeport) verfügen, um den aktuellen Ladezustand der einzelnen Geräte von außen leicht ablesbar anzuzeigen.
- Belüftung und Thermisches Management
Das Belüftungssystem ist so zu dimensionieren, dass auch bei maximaler Bestückung und gleichzeitiger Ladung aller Endgeräte eine schadlose Wärmeabfuhr garantiert ist. Eine Überhitzung der Ladekomponenten sowie der eingelegten Endgeräte muss im regulären Betrieb bei geschlossenem Zustand zuverlässig ausgeschlossen sein.</t>
  </si>
  <si>
    <t>Garantiezeitraum:
Der Bieter muss für alle angebotenen Komponenten eine vollumfängliche Funktionsgarantie von mindestens 24 Monaten ab dem Tag der erfolgreichen Endabnahme durch den Auftraggeber oder den jeweiligen Bezugsberechtigten garantieren.
Eine bloße gesetzliche Gewährleistung (mit Gewährleistungsrechten nach BGB/HGB) ist nicht ausreichend.
Vor-Ort-Reparatur- und Austauschservice:
Im Falle eines Defekts oder Mangels, der den ordnungsgemäßen Betrieb beim Bezugsberechtigten beeinträchtigt, hat nach Wahl des Bieters entweder eine Reparatur oder ein Austausch im Rahmen eines Vor-Ort-Services zu erfolgen.
Die Reaktionszeit nach Ticketeingang (Meldung durch den Auftraggeber oder den Bezugsberechtigten) darf maximal 24 Stunden (an Werktagen, Mo–Fr) bis zur Rückmeldung und Koordination betragen.
Erfolgt eine Reparatur, so ist diese innerhalb von 5 Werktagen nach Ticketeingang vor Ort beim Bezugsberechtigten abzuschließen. Ist eine Reparatur innerhalb dieser Frist nicht möglich oder wirtschaftlich nicht sinnvoll, ist das defekte Gerät innerhalb derselben Frist gegen ein gleichwertiges oder neueres, voll funktionsfähiges Neugerät auszutauschen.
Alternativ kann der Bieter ein sogenanntes „Sicherheitslager“ (Austauschpool) von vorab gelieferten Neugeräten im Umfang von [X, z. B. 5] % der Gesamtbestellmenge beim Bezugsberechtigten hinterlegen.
Aus diesem Pool kann der Bezugsberechtigte defekte Teile sofort im laufenden Betrieb tauschen. Der Bieter verpflichtet sich in diesem Fall, den Pool innerhalb von 10 Werktagen nach Meldung auf eigene Kosten wieder aufzufüllen.
Kostenfreiheit: Alle im Rahmen des Garantie-, Reparatur- und Austauschservices anfallenden Kosten (inkl. Anfahrt, Arbeitszeit, Ersatzteile, Transport, Logistik, Verpackung und ggf. Entsorgung des Altgeräts) sind mit dem Angebotspreis pauschal abgegolten.
Es dürfen dem Auftraggeber oder dem Bezugsberechtigten keine nachträglichen Kosten entstehen.
Ausschussware bei Lieferung (DOA – Dead on Arrival): Geräte, die bereits bei der Lieferung oder Erstinbetriebnahme innerhalb der ersten 14 Tage einen Defekt aufweisen, sind innerhalb von 5 Werktagen gegen originalverpackte Neuware beim Bezugsberechtigten auszutauschen.
Einfaches Ticketing: Der Bieter muss ein unkompliziertes Verfahren zur Schadensmeldung bereitstellen (z. B. ein Online-Portal oder eine dedizierte E-Mail-Adresse), bei dem die Seriennummer des Geräts oder die Lieferscheinnummer zur Verifizierung ausreicht.
Ein Einsenden des defekten Geräts vor Abschluss der Reparatur oder vor Erhalt eines Austauschgeräts durch den Bezugsberechtigten ist ausgeschlossen (Vorab-Austausch bzw. Vor-Ort-Reparatur).</t>
  </si>
  <si>
    <t>- Gehäusebauweise und Design:
Das Gehäuse des Ladekoffers ist in einer robusten, gewichtsoptimierten und optisch ansprechenden Leichtbauweise auszuführen (z. B. als Aluminium-Rahmenkonstruktion mit stoßfesten Verbundstoff- oder Leichtbauplatten). Die Konstruktion muss so gestaltet sein, dass sie sich harmonisch in moderne Arbeits- oder Bildungsumgebungen einfügt. Klassische, rein industriell anmutende Kunststoff-Hartschalenkonstruktionen sind zugelassen, jedoch explizit nicht gefordert, sofern die alternative Bauweise die erforderliche mechanische Stabilität und Stoßfestigkeit für den regelmäßigen mobilen Einsatz vollumfänglich gewährleistet
- Belüftung und Thermisches Management:
Das Belüftungssystem ist so zu dimensionieren, dass auch bei maximaler Bestückung und gleichzeitiger Ladung aller Endgeräte eine schadlose Wärmeabfuhr garantiert ist. Eine Überhitzung der Ladekomponenten sowie der eingelegten Endgeräte muss im regulären Betrieb bei geschlossenem Kofferdeckel zuverlässig ausgeschlossen sein.
- zwei seitlich montierte Griffe zum Vertragen des Koffers.
- Ein ausziehbarer und versenkbarer Teleskopgriff zum komfortablen Transport (Trolley-Funktion). Der Griff muss im Servicefall austauschbar sein
- Zur Gewährleistung des Transports und der Standsicherheit muss der Koffer entweder über mindestens zwei in den Unterboden integrierte Eckrollen verfügen, die bei flach liegendem Koffer den Boden nicht berühren, oder alternativ aufrecht auf mindestens vier leichtgängigen Lenkrollen stehen, von denen mindestens zwei mit einem wirksamen Feststeller (Bremse) ausgestattet sind.
- Die Ladung der Tablets ist bei geschlossenem Kofferdeckel möglich.
- Der Kofferinnenraum muss mit geeigneten Einlagefächern zur geordneten und sicheren Aufnahme der iPads ausgestattet sein, welche die Geräte vor Beschädigungen schützen und bei Bedarf austauschbar sind.
- Der Koffer muss abschließbar sein (entweder durch ein integriertes Schloss oder durch Vorrichtungen/Ösen für ein separates Vorhängeschloss).</t>
  </si>
  <si>
    <t>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</si>
</sst>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23" x14ac:knownFonts="1">
    <font>
      <sz val="11"/>
      <color theme="1"/>
      <name val="Calibri"/>
      <family val="2"/>
      <scheme val="minor"/>
    </font>
    <font>
      <sz val="11"/>
      <color theme="1"/>
      <name val="Calibri"/>
      <family val="2"/>
      <scheme val="minor"/>
    </font>
    <font>
      <b/>
      <sz val="18"/>
      <name val="Arial"/>
      <family val="2"/>
    </font>
    <font>
      <sz val="10"/>
      <name val="Arial"/>
      <family val="2"/>
    </font>
    <font>
      <sz val="14"/>
      <name val="Arial"/>
      <family val="2"/>
    </font>
    <font>
      <b/>
      <sz val="11"/>
      <name val="Arial"/>
      <family val="2"/>
    </font>
    <font>
      <b/>
      <sz val="10"/>
      <name val="Arial"/>
      <family val="2"/>
    </font>
    <font>
      <sz val="9"/>
      <name val="Arial"/>
      <family val="2"/>
    </font>
    <font>
      <sz val="18"/>
      <name val="Arial"/>
      <family val="2"/>
    </font>
    <font>
      <sz val="11"/>
      <name val="Arial"/>
      <family val="2"/>
    </font>
    <font>
      <b/>
      <sz val="16"/>
      <name val="Arial"/>
      <family val="2"/>
    </font>
    <font>
      <sz val="10"/>
      <color theme="1"/>
      <name val="Calibri"/>
      <family val="2"/>
      <scheme val="minor"/>
    </font>
    <font>
      <b/>
      <sz val="10"/>
      <color theme="1"/>
      <name val="Calibri"/>
      <family val="2"/>
      <scheme val="minor"/>
    </font>
    <font>
      <b/>
      <sz val="11"/>
      <color rgb="FFFF0000"/>
      <name val="Arial"/>
      <family val="2"/>
    </font>
    <font>
      <b/>
      <strike/>
      <sz val="10"/>
      <name val="Arial"/>
      <family val="2"/>
    </font>
    <font>
      <strike/>
      <sz val="10"/>
      <name val="Arial"/>
      <family val="2"/>
    </font>
    <font>
      <strike/>
      <sz val="11"/>
      <name val="Arial"/>
      <family val="2"/>
    </font>
    <font>
      <strike/>
      <sz val="10"/>
      <color theme="1"/>
      <name val="Calibri"/>
      <family val="2"/>
      <scheme val="minor"/>
    </font>
    <font>
      <b/>
      <strike/>
      <sz val="10"/>
      <color theme="1"/>
      <name val="Calibri"/>
      <family val="2"/>
      <scheme val="minor"/>
    </font>
    <font>
      <sz val="16"/>
      <name val="Arial"/>
      <family val="2"/>
    </font>
    <font>
      <sz val="11"/>
      <color theme="1"/>
      <name val="Arial"/>
      <family val="2"/>
    </font>
    <font>
      <b/>
      <sz val="11"/>
      <color theme="1"/>
      <name val="Arial"/>
      <family val="2"/>
    </font>
    <font>
      <b/>
      <sz val="28"/>
      <name val="Arial"/>
      <family val="2"/>
    </font>
  </fonts>
  <fills count="8">
    <fill>
      <patternFill patternType="none"/>
    </fill>
    <fill>
      <patternFill patternType="gray125"/>
    </fill>
    <fill>
      <patternFill patternType="solid">
        <fgColor theme="2"/>
        <bgColor indexed="64"/>
      </patternFill>
    </fill>
    <fill>
      <patternFill patternType="solid">
        <fgColor rgb="FFFFFF99"/>
        <bgColor indexed="64"/>
      </patternFill>
    </fill>
    <fill>
      <patternFill patternType="solid">
        <fgColor theme="0"/>
        <bgColor indexed="64"/>
      </patternFill>
    </fill>
    <fill>
      <patternFill patternType="solid">
        <fgColor rgb="FFFFC000"/>
        <bgColor indexed="64"/>
      </patternFill>
    </fill>
    <fill>
      <patternFill patternType="solid">
        <fgColor rgb="FF00B0F0"/>
        <bgColor indexed="64"/>
      </patternFill>
    </fill>
    <fill>
      <patternFill patternType="solid">
        <fgColor theme="0" tint="-0.14999847407452621"/>
        <bgColor indexed="64"/>
      </patternFill>
    </fill>
  </fills>
  <borders count="22">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6">
    <xf numFmtId="0" fontId="0" fillId="0" borderId="0"/>
    <xf numFmtId="0" fontId="3" fillId="0" borderId="0"/>
    <xf numFmtId="44" fontId="3" fillId="0" borderId="0" applyFont="0" applyFill="0" applyBorder="0" applyAlignment="0" applyProtection="0"/>
    <xf numFmtId="44" fontId="1" fillId="0" borderId="0" applyFont="0" applyFill="0" applyBorder="0" applyAlignment="0" applyProtection="0"/>
    <xf numFmtId="0" fontId="3" fillId="0" borderId="0"/>
    <xf numFmtId="44" fontId="3" fillId="0" borderId="0" applyFont="0" applyFill="0" applyBorder="0" applyAlignment="0" applyProtection="0"/>
  </cellStyleXfs>
  <cellXfs count="123">
    <xf numFmtId="0" fontId="0" fillId="0" borderId="0" xfId="0"/>
    <xf numFmtId="0" fontId="4" fillId="2" borderId="0" xfId="0" applyFont="1" applyFill="1" applyAlignment="1">
      <alignment vertical="top" wrapText="1"/>
    </xf>
    <xf numFmtId="0" fontId="4" fillId="2" borderId="0" xfId="1" applyFont="1" applyFill="1" applyAlignment="1">
      <alignment vertical="top" wrapText="1"/>
    </xf>
    <xf numFmtId="0" fontId="7" fillId="0" borderId="0" xfId="1" applyFont="1" applyAlignment="1">
      <alignment vertical="top" wrapText="1"/>
    </xf>
    <xf numFmtId="0" fontId="4" fillId="0" borderId="0" xfId="1" applyFont="1" applyAlignment="1">
      <alignment vertical="top" wrapText="1"/>
    </xf>
    <xf numFmtId="0" fontId="8" fillId="0" borderId="0" xfId="0" applyFont="1" applyAlignment="1">
      <alignment vertical="top" wrapText="1"/>
    </xf>
    <xf numFmtId="0" fontId="6" fillId="2" borderId="6" xfId="1" applyFont="1" applyFill="1" applyBorder="1" applyAlignment="1">
      <alignment vertical="top" wrapText="1" shrinkToFit="1"/>
    </xf>
    <xf numFmtId="0" fontId="6" fillId="2" borderId="3" xfId="1" applyFont="1" applyFill="1" applyBorder="1" applyAlignment="1">
      <alignment vertical="top" wrapText="1" shrinkToFit="1"/>
    </xf>
    <xf numFmtId="0" fontId="6" fillId="2" borderId="3" xfId="1" applyFont="1" applyFill="1" applyBorder="1" applyAlignment="1">
      <alignment horizontal="center" vertical="top" wrapText="1" shrinkToFit="1"/>
    </xf>
    <xf numFmtId="0" fontId="6" fillId="2" borderId="4" xfId="1" applyFont="1" applyFill="1" applyBorder="1" applyAlignment="1">
      <alignment vertical="top" wrapText="1" shrinkToFit="1"/>
    </xf>
    <xf numFmtId="0" fontId="3" fillId="0" borderId="0" xfId="1" applyAlignment="1">
      <alignment vertical="top" wrapText="1" shrinkToFit="1"/>
    </xf>
    <xf numFmtId="0" fontId="6" fillId="2" borderId="11" xfId="1" applyFont="1" applyFill="1" applyBorder="1" applyAlignment="1">
      <alignment horizontal="center" vertical="top" wrapText="1" shrinkToFit="1"/>
    </xf>
    <xf numFmtId="0" fontId="9" fillId="0" borderId="0" xfId="1" applyFont="1" applyAlignment="1">
      <alignment vertical="top" wrapText="1"/>
    </xf>
    <xf numFmtId="0" fontId="6" fillId="2" borderId="6" xfId="1" applyFont="1" applyFill="1" applyBorder="1" applyAlignment="1">
      <alignment horizontal="left" vertical="top" wrapText="1" shrinkToFit="1"/>
    </xf>
    <xf numFmtId="0" fontId="3" fillId="2" borderId="6" xfId="1" applyFill="1" applyBorder="1" applyAlignment="1">
      <alignment vertical="top" wrapText="1" shrinkToFit="1"/>
    </xf>
    <xf numFmtId="0" fontId="3" fillId="2" borderId="6" xfId="1" applyFill="1" applyBorder="1" applyAlignment="1">
      <alignment horizontal="center" vertical="top" wrapText="1" shrinkToFit="1"/>
    </xf>
    <xf numFmtId="0" fontId="3" fillId="2" borderId="6" xfId="0" applyFont="1" applyFill="1" applyBorder="1" applyAlignment="1">
      <alignment vertical="top" wrapText="1"/>
    </xf>
    <xf numFmtId="0" fontId="3" fillId="2" borderId="7" xfId="1" applyFill="1" applyBorder="1" applyAlignment="1">
      <alignment vertical="top" wrapText="1"/>
    </xf>
    <xf numFmtId="0" fontId="6" fillId="0" borderId="11" xfId="2" applyNumberFormat="1" applyFont="1" applyFill="1" applyBorder="1" applyAlignment="1" applyProtection="1">
      <alignment horizontal="center" wrapText="1" shrinkToFit="1"/>
    </xf>
    <xf numFmtId="0" fontId="3" fillId="3" borderId="12" xfId="1" applyFill="1" applyBorder="1" applyAlignment="1" applyProtection="1">
      <alignment horizontal="left" vertical="top" wrapText="1"/>
      <protection locked="0"/>
    </xf>
    <xf numFmtId="0" fontId="3" fillId="0" borderId="0" xfId="0" applyFont="1" applyAlignment="1">
      <alignment vertical="top"/>
    </xf>
    <xf numFmtId="0" fontId="6" fillId="0" borderId="11" xfId="2" applyNumberFormat="1" applyFont="1" applyFill="1" applyBorder="1" applyAlignment="1" applyProtection="1">
      <alignment horizontal="left" vertical="top" wrapText="1" shrinkToFit="1"/>
    </xf>
    <xf numFmtId="0" fontId="9" fillId="0" borderId="0" xfId="0" applyFont="1" applyAlignment="1">
      <alignment vertical="top"/>
    </xf>
    <xf numFmtId="0" fontId="6" fillId="0" borderId="13" xfId="1" applyFont="1" applyBorder="1" applyAlignment="1">
      <alignment horizontal="center" vertical="top" wrapText="1"/>
    </xf>
    <xf numFmtId="49" fontId="6" fillId="5" borderId="11" xfId="2" applyNumberFormat="1" applyFont="1" applyFill="1" applyBorder="1" applyAlignment="1" applyProtection="1">
      <alignment horizontal="left" vertical="top" wrapText="1" shrinkToFit="1"/>
    </xf>
    <xf numFmtId="0" fontId="12" fillId="0" borderId="14" xfId="0" applyFont="1" applyBorder="1" applyAlignment="1">
      <alignment horizontal="center" vertical="top" wrapText="1"/>
    </xf>
    <xf numFmtId="49" fontId="6" fillId="0" borderId="7" xfId="2" applyNumberFormat="1" applyFont="1" applyFill="1" applyBorder="1" applyAlignment="1" applyProtection="1">
      <alignment horizontal="left" vertical="top" wrapText="1" shrinkToFit="1"/>
    </xf>
    <xf numFmtId="0" fontId="3" fillId="0" borderId="0" xfId="1" applyAlignment="1">
      <alignment vertical="top" wrapText="1"/>
    </xf>
    <xf numFmtId="0" fontId="9" fillId="0" borderId="0" xfId="0" applyFont="1" applyAlignment="1">
      <alignment horizontal="center" vertical="top"/>
    </xf>
    <xf numFmtId="0" fontId="5" fillId="0" borderId="0" xfId="0" applyFont="1" applyAlignment="1">
      <alignment vertical="top"/>
    </xf>
    <xf numFmtId="0" fontId="6" fillId="2" borderId="2" xfId="1" applyFont="1" applyFill="1" applyBorder="1" applyAlignment="1">
      <alignment vertical="top" wrapText="1" shrinkToFit="1"/>
    </xf>
    <xf numFmtId="0" fontId="6" fillId="0" borderId="18" xfId="2" applyNumberFormat="1" applyFont="1" applyFill="1" applyBorder="1" applyAlignment="1" applyProtection="1">
      <alignment horizontal="left" vertical="top" wrapText="1"/>
    </xf>
    <xf numFmtId="49" fontId="3" fillId="0" borderId="0" xfId="1" applyNumberFormat="1" applyAlignment="1">
      <alignment vertical="top" wrapText="1"/>
    </xf>
    <xf numFmtId="0" fontId="3" fillId="0" borderId="0" xfId="1" applyFont="1" applyFill="1" applyAlignment="1" applyProtection="1">
      <alignment vertical="top" wrapText="1" shrinkToFit="1"/>
    </xf>
    <xf numFmtId="0" fontId="6" fillId="4" borderId="11" xfId="5" applyNumberFormat="1" applyFont="1" applyFill="1" applyBorder="1" applyAlignment="1" applyProtection="1">
      <alignment horizontal="left" vertical="top" wrapText="1"/>
    </xf>
    <xf numFmtId="0" fontId="3" fillId="3" borderId="11" xfId="1" applyFont="1" applyFill="1" applyBorder="1" applyAlignment="1" applyProtection="1">
      <alignment horizontal="left" vertical="top" wrapText="1"/>
      <protection locked="0"/>
    </xf>
    <xf numFmtId="0" fontId="3" fillId="7" borderId="17" xfId="0" applyFont="1" applyFill="1" applyBorder="1" applyAlignment="1">
      <alignment vertical="top" wrapText="1"/>
    </xf>
    <xf numFmtId="0" fontId="3" fillId="0" borderId="15" xfId="0" quotePrefix="1" applyFont="1" applyBorder="1" applyAlignment="1">
      <alignment vertical="top" wrapText="1"/>
    </xf>
    <xf numFmtId="0" fontId="16" fillId="0" borderId="0" xfId="0" applyFont="1" applyAlignment="1">
      <alignment vertical="top"/>
    </xf>
    <xf numFmtId="3" fontId="14" fillId="0" borderId="2" xfId="1" applyNumberFormat="1" applyFont="1" applyBorder="1" applyAlignment="1">
      <alignment horizontal="center" vertical="top" wrapText="1"/>
    </xf>
    <xf numFmtId="3" fontId="14" fillId="0" borderId="3" xfId="1" applyNumberFormat="1" applyFont="1" applyBorder="1" applyAlignment="1">
      <alignment horizontal="center" vertical="top" wrapText="1"/>
    </xf>
    <xf numFmtId="0" fontId="17" fillId="0" borderId="3" xfId="0" applyFont="1" applyBorder="1" applyAlignment="1">
      <alignment horizontal="center" vertical="top" wrapText="1"/>
    </xf>
    <xf numFmtId="0" fontId="18" fillId="0" borderId="3" xfId="0" applyFont="1" applyBorder="1" applyAlignment="1">
      <alignment horizontal="left" vertical="top" wrapText="1"/>
    </xf>
    <xf numFmtId="0" fontId="17" fillId="0" borderId="3" xfId="0" applyFont="1" applyBorder="1" applyAlignment="1">
      <alignment horizontal="left" vertical="top" wrapText="1"/>
    </xf>
    <xf numFmtId="49" fontId="14" fillId="0" borderId="4" xfId="2" applyNumberFormat="1" applyFont="1" applyFill="1" applyBorder="1" applyAlignment="1" applyProtection="1">
      <alignment horizontal="left" vertical="top" wrapText="1" shrinkToFit="1"/>
    </xf>
    <xf numFmtId="164" fontId="15" fillId="0" borderId="5" xfId="2" applyNumberFormat="1" applyFont="1" applyFill="1" applyBorder="1" applyAlignment="1" applyProtection="1">
      <alignment horizontal="left" vertical="center" wrapText="1" shrinkToFit="1"/>
    </xf>
    <xf numFmtId="164" fontId="15" fillId="0" borderId="6" xfId="2" applyNumberFormat="1" applyFont="1" applyFill="1" applyBorder="1" applyAlignment="1" applyProtection="1">
      <alignment horizontal="left" vertical="center" wrapText="1" shrinkToFit="1"/>
    </xf>
    <xf numFmtId="164" fontId="15" fillId="0" borderId="7" xfId="2" applyNumberFormat="1" applyFont="1" applyFill="1" applyBorder="1" applyAlignment="1" applyProtection="1">
      <alignment horizontal="left" vertical="center" wrapText="1" shrinkToFit="1"/>
    </xf>
    <xf numFmtId="0" fontId="19" fillId="0" borderId="0" xfId="0" applyFont="1" applyAlignment="1">
      <alignment vertical="top" wrapText="1"/>
    </xf>
    <xf numFmtId="0" fontId="7" fillId="0" borderId="0" xfId="1" applyFont="1" applyAlignment="1">
      <alignment horizontal="left" vertical="center" wrapText="1"/>
    </xf>
    <xf numFmtId="3" fontId="6" fillId="2" borderId="11" xfId="1" applyNumberFormat="1" applyFont="1" applyFill="1" applyBorder="1" applyAlignment="1">
      <alignment horizontal="center" vertical="top" wrapText="1" shrinkToFit="1"/>
    </xf>
    <xf numFmtId="0" fontId="6" fillId="2" borderId="5" xfId="1" applyFont="1" applyFill="1" applyBorder="1" applyAlignment="1">
      <alignment horizontal="center" vertical="top" wrapText="1" shrinkToFit="1"/>
    </xf>
    <xf numFmtId="0" fontId="6" fillId="2" borderId="5" xfId="1" applyFont="1" applyFill="1" applyBorder="1" applyAlignment="1">
      <alignment horizontal="center" vertical="top" wrapText="1" shrinkToFit="1"/>
    </xf>
    <xf numFmtId="3" fontId="6" fillId="2" borderId="11" xfId="1" applyNumberFormat="1" applyFont="1" applyFill="1" applyBorder="1" applyAlignment="1">
      <alignment horizontal="center" vertical="top" wrapText="1" shrinkToFit="1"/>
    </xf>
    <xf numFmtId="49" fontId="3" fillId="0" borderId="15" xfId="0" quotePrefix="1" applyNumberFormat="1" applyFont="1" applyBorder="1" applyAlignment="1">
      <alignment vertical="top" wrapText="1"/>
    </xf>
    <xf numFmtId="0" fontId="20" fillId="0" borderId="0" xfId="0" applyFont="1" applyAlignment="1">
      <alignment horizontal="left" vertical="top"/>
    </xf>
    <xf numFmtId="3" fontId="3" fillId="0" borderId="0" xfId="0" applyNumberFormat="1" applyFont="1" applyAlignment="1">
      <alignment horizontal="center" vertical="top"/>
    </xf>
    <xf numFmtId="49" fontId="3" fillId="0" borderId="0" xfId="0" applyNumberFormat="1" applyFont="1" applyAlignment="1">
      <alignment horizontal="center" vertical="top"/>
    </xf>
    <xf numFmtId="0" fontId="9" fillId="0" borderId="0" xfId="0" applyFont="1" applyAlignment="1">
      <alignment horizontal="left" vertical="top"/>
    </xf>
    <xf numFmtId="3" fontId="6" fillId="2" borderId="11" xfId="1" applyNumberFormat="1" applyFont="1" applyFill="1" applyBorder="1" applyAlignment="1">
      <alignment horizontal="center" vertical="top" wrapText="1" shrinkToFit="1"/>
    </xf>
    <xf numFmtId="0" fontId="6" fillId="2" borderId="5" xfId="1" applyFont="1" applyFill="1" applyBorder="1" applyAlignment="1">
      <alignment horizontal="center" vertical="top" wrapText="1" shrinkToFit="1"/>
    </xf>
    <xf numFmtId="0" fontId="22" fillId="2" borderId="5" xfId="1" applyFont="1" applyFill="1" applyBorder="1" applyAlignment="1">
      <alignment horizontal="left" vertical="center" wrapText="1" shrinkToFit="1"/>
    </xf>
    <xf numFmtId="0" fontId="22" fillId="2" borderId="6" xfId="1" applyFont="1" applyFill="1" applyBorder="1" applyAlignment="1">
      <alignment horizontal="left" vertical="center" wrapText="1" shrinkToFit="1"/>
    </xf>
    <xf numFmtId="0" fontId="22" fillId="2" borderId="7" xfId="1" applyFont="1" applyFill="1" applyBorder="1" applyAlignment="1">
      <alignment horizontal="left" vertical="center" wrapText="1" shrinkToFit="1"/>
    </xf>
    <xf numFmtId="164" fontId="22" fillId="2" borderId="5" xfId="1" applyNumberFormat="1" applyFont="1" applyFill="1" applyBorder="1" applyAlignment="1">
      <alignment horizontal="left" vertical="center" wrapText="1" shrinkToFit="1"/>
    </xf>
    <xf numFmtId="164" fontId="22" fillId="2" borderId="6" xfId="1" applyNumberFormat="1" applyFont="1" applyFill="1" applyBorder="1" applyAlignment="1">
      <alignment horizontal="left" vertical="center" wrapText="1" shrinkToFit="1"/>
    </xf>
    <xf numFmtId="164" fontId="22" fillId="2" borderId="7" xfId="1" applyNumberFormat="1" applyFont="1" applyFill="1" applyBorder="1" applyAlignment="1">
      <alignment horizontal="left" vertical="center" wrapText="1" shrinkToFit="1"/>
    </xf>
    <xf numFmtId="0" fontId="2" fillId="2" borderId="1" xfId="0" applyFont="1" applyFill="1" applyBorder="1" applyAlignment="1">
      <alignment horizontal="left" vertical="top" wrapText="1"/>
    </xf>
    <xf numFmtId="0" fontId="2" fillId="2" borderId="0" xfId="0" applyFont="1" applyFill="1" applyAlignment="1">
      <alignment horizontal="left" vertical="top" wrapText="1"/>
    </xf>
    <xf numFmtId="0" fontId="13" fillId="2" borderId="8" xfId="1" applyFont="1" applyFill="1" applyBorder="1" applyAlignment="1">
      <alignment horizontal="center" vertical="top" wrapText="1" shrinkToFit="1"/>
    </xf>
    <xf numFmtId="0" fontId="13" fillId="2" borderId="9" xfId="1" applyFont="1" applyFill="1" applyBorder="1" applyAlignment="1">
      <alignment horizontal="center" vertical="top" wrapText="1" shrinkToFit="1"/>
    </xf>
    <xf numFmtId="0" fontId="13" fillId="2" borderId="10" xfId="1" applyFont="1" applyFill="1" applyBorder="1" applyAlignment="1">
      <alignment horizontal="center" vertical="top" wrapText="1" shrinkToFit="1"/>
    </xf>
    <xf numFmtId="0" fontId="13" fillId="2" borderId="2" xfId="1" applyFont="1" applyFill="1" applyBorder="1" applyAlignment="1">
      <alignment horizontal="center" vertical="top" wrapText="1" shrinkToFit="1"/>
    </xf>
    <xf numFmtId="0" fontId="13" fillId="2" borderId="3" xfId="1" applyFont="1" applyFill="1" applyBorder="1" applyAlignment="1">
      <alignment horizontal="center" vertical="top" wrapText="1" shrinkToFit="1"/>
    </xf>
    <xf numFmtId="0" fontId="13" fillId="2" borderId="4" xfId="1" applyFont="1" applyFill="1" applyBorder="1" applyAlignment="1">
      <alignment horizontal="center" vertical="top" wrapText="1" shrinkToFit="1"/>
    </xf>
    <xf numFmtId="0" fontId="2" fillId="6" borderId="14" xfId="1" applyFont="1" applyFill="1" applyBorder="1" applyAlignment="1" applyProtection="1">
      <alignment vertical="top" wrapText="1"/>
    </xf>
    <xf numFmtId="0" fontId="8" fillId="6" borderId="14" xfId="1" applyFont="1" applyFill="1" applyBorder="1" applyAlignment="1" applyProtection="1">
      <alignment vertical="top" wrapText="1"/>
    </xf>
    <xf numFmtId="0" fontId="3" fillId="6" borderId="14" xfId="1" applyFont="1" applyFill="1" applyBorder="1" applyAlignment="1" applyProtection="1">
      <alignment vertical="top" wrapText="1"/>
    </xf>
    <xf numFmtId="0" fontId="10" fillId="0" borderId="15" xfId="1" applyFont="1" applyBorder="1" applyAlignment="1">
      <alignment horizontal="left" vertical="top" wrapText="1" shrinkToFit="1"/>
    </xf>
    <xf numFmtId="0" fontId="10" fillId="0" borderId="16" xfId="1" applyFont="1" applyBorder="1" applyAlignment="1">
      <alignment horizontal="left" vertical="top" wrapText="1" shrinkToFit="1"/>
    </xf>
    <xf numFmtId="0" fontId="10" fillId="0" borderId="17" xfId="1" applyFont="1" applyBorder="1" applyAlignment="1">
      <alignment horizontal="left" vertical="top" wrapText="1" shrinkToFit="1"/>
    </xf>
    <xf numFmtId="0" fontId="6" fillId="0" borderId="15" xfId="1" applyFont="1" applyBorder="1" applyAlignment="1">
      <alignment horizontal="left" vertical="top" wrapText="1" shrinkToFit="1"/>
    </xf>
    <xf numFmtId="0" fontId="6" fillId="0" borderId="16" xfId="1" applyFont="1" applyBorder="1" applyAlignment="1">
      <alignment horizontal="left" vertical="top" wrapText="1" shrinkToFit="1"/>
    </xf>
    <xf numFmtId="0" fontId="6" fillId="0" borderId="17" xfId="1" applyFont="1" applyBorder="1" applyAlignment="1">
      <alignment horizontal="left" vertical="top" wrapText="1" shrinkToFit="1"/>
    </xf>
    <xf numFmtId="3" fontId="6" fillId="2" borderId="11" xfId="1" applyNumberFormat="1" applyFont="1" applyFill="1" applyBorder="1" applyAlignment="1">
      <alignment horizontal="center" vertical="top" wrapText="1" shrinkToFit="1"/>
    </xf>
    <xf numFmtId="0" fontId="6" fillId="2" borderId="5" xfId="1" applyFont="1" applyFill="1" applyBorder="1" applyAlignment="1">
      <alignment horizontal="center" vertical="top" wrapText="1" shrinkToFit="1"/>
    </xf>
    <xf numFmtId="0" fontId="6" fillId="2" borderId="6" xfId="1" applyFont="1" applyFill="1" applyBorder="1" applyAlignment="1">
      <alignment horizontal="center" vertical="top" wrapText="1" shrinkToFit="1"/>
    </xf>
    <xf numFmtId="0" fontId="6" fillId="2" borderId="7" xfId="1" applyFont="1" applyFill="1" applyBorder="1" applyAlignment="1">
      <alignment horizontal="center" vertical="top" wrapText="1" shrinkToFit="1"/>
    </xf>
    <xf numFmtId="0" fontId="10" fillId="0" borderId="5" xfId="1" applyFont="1" applyBorder="1" applyAlignment="1">
      <alignment horizontal="left" vertical="top" wrapText="1" shrinkToFit="1"/>
    </xf>
    <xf numFmtId="0" fontId="10" fillId="0" borderId="6" xfId="1" applyFont="1" applyBorder="1" applyAlignment="1">
      <alignment horizontal="left" vertical="top" wrapText="1" shrinkToFit="1"/>
    </xf>
    <xf numFmtId="0" fontId="10" fillId="0" borderId="10" xfId="1" applyFont="1" applyBorder="1" applyAlignment="1">
      <alignment horizontal="left" vertical="top" wrapText="1" shrinkToFit="1"/>
    </xf>
    <xf numFmtId="0" fontId="6" fillId="2" borderId="1" xfId="0" applyFont="1" applyFill="1" applyBorder="1" applyAlignment="1">
      <alignment horizontal="left" vertical="center" wrapText="1"/>
    </xf>
    <xf numFmtId="0" fontId="6" fillId="2" borderId="0" xfId="0" applyFont="1" applyFill="1" applyAlignment="1">
      <alignment horizontal="left" vertical="center" wrapText="1"/>
    </xf>
    <xf numFmtId="0" fontId="3" fillId="3" borderId="2" xfId="1" applyFill="1" applyBorder="1" applyAlignment="1" applyProtection="1">
      <alignment horizontal="left" vertical="top" wrapText="1"/>
      <protection locked="0"/>
    </xf>
    <xf numFmtId="0" fontId="3" fillId="3" borderId="3" xfId="1" applyFill="1" applyBorder="1" applyAlignment="1" applyProtection="1">
      <alignment horizontal="left" vertical="top" wrapText="1"/>
      <protection locked="0"/>
    </xf>
    <xf numFmtId="0" fontId="3" fillId="3" borderId="4" xfId="1" applyFill="1" applyBorder="1" applyAlignment="1" applyProtection="1">
      <alignment horizontal="left" vertical="top" wrapText="1"/>
      <protection locked="0"/>
    </xf>
    <xf numFmtId="3" fontId="6" fillId="0" borderId="13" xfId="1" applyNumberFormat="1" applyFont="1" applyBorder="1" applyAlignment="1">
      <alignment horizontal="center" vertical="top" wrapText="1"/>
    </xf>
    <xf numFmtId="3" fontId="6" fillId="0" borderId="14" xfId="1" applyNumberFormat="1" applyFont="1" applyBorder="1" applyAlignment="1">
      <alignment horizontal="center" vertical="top" wrapText="1"/>
    </xf>
    <xf numFmtId="164" fontId="6" fillId="5" borderId="5" xfId="2" applyNumberFormat="1" applyFont="1" applyFill="1" applyBorder="1" applyAlignment="1" applyProtection="1">
      <alignment horizontal="left" vertical="center" wrapText="1" shrinkToFit="1"/>
      <protection locked="0"/>
    </xf>
    <xf numFmtId="164" fontId="6" fillId="5" borderId="6" xfId="2" applyNumberFormat="1" applyFont="1" applyFill="1" applyBorder="1" applyAlignment="1" applyProtection="1">
      <alignment horizontal="left" vertical="center" wrapText="1" shrinkToFit="1"/>
      <protection locked="0"/>
    </xf>
    <xf numFmtId="164" fontId="6" fillId="5" borderId="7" xfId="2" applyNumberFormat="1" applyFont="1" applyFill="1" applyBorder="1" applyAlignment="1" applyProtection="1">
      <alignment horizontal="left" vertical="center" wrapText="1" shrinkToFit="1"/>
      <protection locked="0"/>
    </xf>
    <xf numFmtId="164" fontId="3" fillId="0" borderId="5" xfId="2" applyNumberFormat="1" applyFont="1" applyFill="1" applyBorder="1" applyAlignment="1" applyProtection="1">
      <alignment horizontal="left" vertical="center" wrapText="1" shrinkToFit="1"/>
    </xf>
    <xf numFmtId="164" fontId="3" fillId="0" borderId="6" xfId="2" applyNumberFormat="1" applyFont="1" applyFill="1" applyBorder="1" applyAlignment="1" applyProtection="1">
      <alignment horizontal="left" vertical="center" wrapText="1" shrinkToFit="1"/>
    </xf>
    <xf numFmtId="164" fontId="3" fillId="0" borderId="7" xfId="2" applyNumberFormat="1" applyFont="1" applyFill="1" applyBorder="1" applyAlignment="1" applyProtection="1">
      <alignment horizontal="left" vertical="center" wrapText="1" shrinkToFit="1"/>
    </xf>
    <xf numFmtId="0" fontId="6" fillId="0" borderId="13" xfId="1" applyFont="1" applyBorder="1" applyAlignment="1">
      <alignment horizontal="left" vertical="top" wrapText="1"/>
    </xf>
    <xf numFmtId="0" fontId="12" fillId="0" borderId="14" xfId="0" applyFont="1" applyBorder="1" applyAlignment="1">
      <alignment horizontal="left" vertical="top" wrapText="1"/>
    </xf>
    <xf numFmtId="0" fontId="10" fillId="5" borderId="2" xfId="1" applyFont="1" applyFill="1" applyBorder="1" applyAlignment="1">
      <alignment horizontal="left" vertical="center" wrapText="1" shrinkToFit="1"/>
    </xf>
    <xf numFmtId="0" fontId="10" fillId="5" borderId="3" xfId="1" applyFont="1" applyFill="1" applyBorder="1" applyAlignment="1">
      <alignment horizontal="left" vertical="center" wrapText="1" shrinkToFit="1"/>
    </xf>
    <xf numFmtId="0" fontId="10" fillId="5" borderId="4" xfId="1" applyFont="1" applyFill="1" applyBorder="1" applyAlignment="1">
      <alignment horizontal="left" vertical="center" wrapText="1" shrinkToFit="1"/>
    </xf>
    <xf numFmtId="164" fontId="10" fillId="5" borderId="5" xfId="1" applyNumberFormat="1" applyFont="1" applyFill="1" applyBorder="1" applyAlignment="1" applyProtection="1">
      <alignment horizontal="left" vertical="center" wrapText="1" shrinkToFit="1"/>
      <protection locked="0"/>
    </xf>
    <xf numFmtId="164" fontId="10" fillId="5" borderId="6" xfId="1" applyNumberFormat="1" applyFont="1" applyFill="1" applyBorder="1" applyAlignment="1" applyProtection="1">
      <alignment horizontal="left" vertical="center" wrapText="1" shrinkToFit="1"/>
      <protection locked="0"/>
    </xf>
    <xf numFmtId="164" fontId="10" fillId="5" borderId="7" xfId="1" applyNumberFormat="1" applyFont="1" applyFill="1" applyBorder="1" applyAlignment="1" applyProtection="1">
      <alignment horizontal="left" vertical="center" wrapText="1" shrinkToFit="1"/>
      <protection locked="0"/>
    </xf>
    <xf numFmtId="49" fontId="6" fillId="0" borderId="13" xfId="1" applyNumberFormat="1" applyFont="1" applyBorder="1" applyAlignment="1">
      <alignment horizontal="center" vertical="top" wrapText="1"/>
    </xf>
    <xf numFmtId="0" fontId="11" fillId="0" borderId="14" xfId="0" applyFont="1" applyBorder="1" applyAlignment="1">
      <alignment horizontal="center" vertical="top" wrapText="1"/>
    </xf>
    <xf numFmtId="0" fontId="21" fillId="0" borderId="0" xfId="0" applyFont="1" applyAlignment="1">
      <alignment horizontal="left" vertical="top"/>
    </xf>
    <xf numFmtId="0" fontId="20" fillId="0" borderId="0" xfId="0" applyFont="1" applyAlignment="1">
      <alignment horizontal="left" vertical="top" wrapText="1"/>
    </xf>
    <xf numFmtId="0" fontId="20" fillId="0" borderId="0" xfId="0" applyFont="1" applyAlignment="1">
      <alignment horizontal="left" vertical="top"/>
    </xf>
    <xf numFmtId="0" fontId="10" fillId="0" borderId="19" xfId="1" applyFont="1" applyBorder="1" applyAlignment="1">
      <alignment horizontal="left" vertical="top" wrapText="1" shrinkToFit="1"/>
    </xf>
    <xf numFmtId="0" fontId="10" fillId="0" borderId="20" xfId="1" applyFont="1" applyBorder="1" applyAlignment="1">
      <alignment horizontal="left" vertical="top" wrapText="1" shrinkToFit="1"/>
    </xf>
    <xf numFmtId="0" fontId="10" fillId="0" borderId="21" xfId="1" applyFont="1" applyBorder="1" applyAlignment="1">
      <alignment horizontal="left" vertical="top" wrapText="1" shrinkToFit="1"/>
    </xf>
    <xf numFmtId="0" fontId="10" fillId="5" borderId="5" xfId="1" applyFont="1" applyFill="1" applyBorder="1" applyAlignment="1">
      <alignment horizontal="left" vertical="center" wrapText="1" shrinkToFit="1"/>
    </xf>
    <xf numFmtId="0" fontId="10" fillId="5" borderId="6" xfId="1" applyFont="1" applyFill="1" applyBorder="1" applyAlignment="1">
      <alignment horizontal="left" vertical="center" wrapText="1" shrinkToFit="1"/>
    </xf>
    <xf numFmtId="0" fontId="10" fillId="5" borderId="7" xfId="1" applyFont="1" applyFill="1" applyBorder="1" applyAlignment="1">
      <alignment horizontal="left" vertical="center" wrapText="1" shrinkToFit="1"/>
    </xf>
  </cellXfs>
  <cellStyles count="6">
    <cellStyle name="Euro 2 2" xfId="2" xr:uid="{00000000-0005-0000-0000-000000000000}"/>
    <cellStyle name="Euro 2 2 7" xfId="5" xr:uid="{72DFF207-8F6F-4BEA-BE9D-5C71F580B443}"/>
    <cellStyle name="Standard" xfId="0" builtinId="0"/>
    <cellStyle name="Standard 2" xfId="1" xr:uid="{00000000-0005-0000-0000-000003000000}"/>
    <cellStyle name="Standard 3" xfId="4" xr:uid="{BB2323FB-C3CD-40BD-98D6-3642BE1F3E4F}"/>
    <cellStyle name="Währung 2"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A8A56-A8BB-4C06-BCB7-D9AA7C649CF6}">
  <dimension ref="A1:K269"/>
  <sheetViews>
    <sheetView tabSelected="1" zoomScale="60" zoomScaleNormal="60" workbookViewId="0">
      <selection sqref="A1:J1"/>
    </sheetView>
  </sheetViews>
  <sheetFormatPr baseColWidth="10" defaultColWidth="11.44140625" defaultRowHeight="13.8" x14ac:dyDescent="0.3"/>
  <cols>
    <col min="1" max="1" width="6.77734375" style="29" bestFit="1" customWidth="1"/>
    <col min="2" max="2" width="7.44140625" style="22" bestFit="1" customWidth="1"/>
    <col min="3" max="3" width="8.44140625" style="22" bestFit="1" customWidth="1"/>
    <col min="4" max="4" width="30.77734375" style="22" bestFit="1" customWidth="1"/>
    <col min="5" max="5" width="123.5546875" style="22" bestFit="1" customWidth="1"/>
    <col min="6" max="6" width="48.77734375" style="28" bestFit="1" customWidth="1"/>
    <col min="7" max="7" width="36.77734375" style="22" customWidth="1"/>
    <col min="8" max="8" width="50.77734375" style="22" customWidth="1"/>
    <col min="9" max="9" width="67.77734375" style="22" bestFit="1" customWidth="1"/>
    <col min="10" max="10" width="40.77734375" style="22" customWidth="1"/>
    <col min="11" max="11" width="2.21875" style="22" bestFit="1" customWidth="1"/>
    <col min="12" max="16384" width="11.44140625" style="22"/>
  </cols>
  <sheetData>
    <row r="1" spans="1:10" s="3" customFormat="1" ht="22.8" x14ac:dyDescent="0.3">
      <c r="A1" s="67" t="s">
        <v>23</v>
      </c>
      <c r="B1" s="68"/>
      <c r="C1" s="68"/>
      <c r="D1" s="68"/>
      <c r="E1" s="68"/>
      <c r="F1" s="68"/>
      <c r="G1" s="68"/>
      <c r="H1" s="68"/>
      <c r="I1" s="68"/>
      <c r="J1" s="68"/>
    </row>
    <row r="2" spans="1:10" s="49" customFormat="1" ht="23.1" customHeight="1" x14ac:dyDescent="0.3">
      <c r="A2" s="91" t="s">
        <v>24</v>
      </c>
      <c r="B2" s="92"/>
      <c r="C2" s="92"/>
      <c r="D2" s="92"/>
      <c r="E2" s="92"/>
      <c r="F2" s="92"/>
      <c r="G2" s="92"/>
      <c r="H2" s="92"/>
      <c r="I2" s="92"/>
      <c r="J2" s="92"/>
    </row>
    <row r="3" spans="1:10" s="4" customFormat="1" ht="23.55" customHeight="1" thickBot="1" x14ac:dyDescent="0.35">
      <c r="A3" s="75" t="s">
        <v>0</v>
      </c>
      <c r="B3" s="75"/>
      <c r="C3" s="76"/>
      <c r="D3" s="76"/>
      <c r="E3" s="76"/>
      <c r="F3" s="77"/>
      <c r="G3" s="77"/>
      <c r="H3" s="1"/>
      <c r="I3" s="1"/>
      <c r="J3" s="2"/>
    </row>
    <row r="4" spans="1:10" s="4" customFormat="1" ht="23.55" customHeight="1" thickBot="1" x14ac:dyDescent="0.35">
      <c r="A4" s="75" t="s">
        <v>1</v>
      </c>
      <c r="B4" s="75"/>
      <c r="C4" s="76"/>
      <c r="D4" s="76"/>
      <c r="E4" s="76"/>
      <c r="F4" s="77"/>
      <c r="G4" s="77"/>
      <c r="H4" s="1"/>
      <c r="I4" s="1"/>
      <c r="J4" s="2"/>
    </row>
    <row r="5" spans="1:10" s="4" customFormat="1" ht="17.399999999999999" x14ac:dyDescent="0.3">
      <c r="A5" s="69" t="s">
        <v>16</v>
      </c>
      <c r="B5" s="70"/>
      <c r="C5" s="70"/>
      <c r="D5" s="70"/>
      <c r="E5" s="70"/>
      <c r="F5" s="70"/>
      <c r="G5" s="70"/>
      <c r="H5" s="70"/>
      <c r="I5" s="70"/>
      <c r="J5" s="71"/>
    </row>
    <row r="6" spans="1:10" s="4" customFormat="1" ht="33" customHeight="1" thickBot="1" x14ac:dyDescent="0.35">
      <c r="A6" s="72"/>
      <c r="B6" s="73"/>
      <c r="C6" s="73"/>
      <c r="D6" s="73"/>
      <c r="E6" s="73"/>
      <c r="F6" s="73"/>
      <c r="G6" s="73"/>
      <c r="H6" s="73"/>
      <c r="I6" s="73"/>
      <c r="J6" s="74"/>
    </row>
    <row r="7" spans="1:10" s="33" customFormat="1" ht="191.25" customHeight="1" x14ac:dyDescent="0.3">
      <c r="A7" s="114" t="s">
        <v>109</v>
      </c>
      <c r="B7" s="114"/>
      <c r="C7" s="114"/>
      <c r="D7" s="114"/>
      <c r="E7" s="115" t="s">
        <v>113</v>
      </c>
      <c r="F7" s="116"/>
      <c r="G7" s="116"/>
      <c r="H7" s="116"/>
      <c r="I7" s="116"/>
      <c r="J7" s="116"/>
    </row>
    <row r="8" spans="1:10" s="33" customFormat="1" ht="51" customHeight="1" x14ac:dyDescent="0.3">
      <c r="A8" s="114" t="s">
        <v>110</v>
      </c>
      <c r="B8" s="114"/>
      <c r="C8" s="114"/>
      <c r="D8" s="114"/>
      <c r="E8" s="115" t="s">
        <v>112</v>
      </c>
      <c r="F8" s="116"/>
      <c r="G8" s="116"/>
      <c r="H8" s="116"/>
      <c r="I8" s="116"/>
      <c r="J8" s="116"/>
    </row>
    <row r="9" spans="1:10" s="33" customFormat="1" ht="30" customHeight="1" x14ac:dyDescent="0.3">
      <c r="A9" s="114" t="s">
        <v>114</v>
      </c>
      <c r="B9" s="114"/>
      <c r="C9" s="114"/>
      <c r="D9" s="114"/>
      <c r="E9" s="115" t="s">
        <v>111</v>
      </c>
      <c r="F9" s="116"/>
      <c r="G9" s="116"/>
      <c r="H9" s="116"/>
      <c r="I9" s="116"/>
      <c r="J9" s="55"/>
    </row>
    <row r="10" spans="1:10" ht="218.25" customHeight="1" x14ac:dyDescent="0.3">
      <c r="A10" s="114" t="s">
        <v>25</v>
      </c>
      <c r="B10" s="114"/>
      <c r="C10" s="114"/>
      <c r="D10" s="114"/>
      <c r="E10" s="115" t="s">
        <v>129</v>
      </c>
      <c r="F10" s="116"/>
      <c r="G10" s="116"/>
      <c r="H10" s="116"/>
      <c r="I10" s="116"/>
      <c r="J10" s="116"/>
    </row>
    <row r="11" spans="1:10" s="48" customFormat="1" ht="20.399999999999999" x14ac:dyDescent="0.3">
      <c r="A11" s="114" t="s">
        <v>14</v>
      </c>
      <c r="B11" s="114"/>
      <c r="C11" s="114"/>
      <c r="D11" s="114"/>
      <c r="E11" s="116" t="s">
        <v>15</v>
      </c>
      <c r="F11" s="116"/>
      <c r="G11" s="116"/>
      <c r="H11" s="116"/>
      <c r="I11" s="116"/>
      <c r="J11" s="55"/>
    </row>
    <row r="12" spans="1:10" s="5" customFormat="1" ht="50.1" customHeight="1" x14ac:dyDescent="0.3">
      <c r="A12" s="29"/>
      <c r="B12" s="22"/>
      <c r="C12" s="22"/>
      <c r="D12" s="22"/>
      <c r="E12" s="22"/>
      <c r="F12" s="28"/>
      <c r="G12" s="22"/>
      <c r="H12" s="22"/>
      <c r="I12" s="22"/>
      <c r="J12" s="22"/>
    </row>
    <row r="13" spans="1:10" s="10" customFormat="1" ht="21.6" thickBot="1" x14ac:dyDescent="0.35">
      <c r="A13" s="78" t="s">
        <v>36</v>
      </c>
      <c r="B13" s="79"/>
      <c r="C13" s="79"/>
      <c r="D13" s="79"/>
      <c r="E13" s="79"/>
      <c r="F13" s="79"/>
      <c r="G13" s="79"/>
      <c r="H13" s="79"/>
      <c r="I13" s="79"/>
      <c r="J13" s="80"/>
    </row>
    <row r="14" spans="1:10" s="12" customFormat="1" ht="176.25" customHeight="1" thickBot="1" x14ac:dyDescent="0.35">
      <c r="A14" s="81" t="s">
        <v>20</v>
      </c>
      <c r="B14" s="82"/>
      <c r="C14" s="82"/>
      <c r="D14" s="83"/>
      <c r="E14" s="54" t="s">
        <v>67</v>
      </c>
      <c r="F14" s="34" t="s">
        <v>8</v>
      </c>
      <c r="G14" s="35"/>
      <c r="H14" s="31" t="s">
        <v>17</v>
      </c>
      <c r="I14" s="19"/>
      <c r="J14" s="36"/>
    </row>
    <row r="15" spans="1:10" s="12" customFormat="1" ht="269.25" customHeight="1" thickBot="1" x14ac:dyDescent="0.35">
      <c r="A15" s="81" t="s">
        <v>18</v>
      </c>
      <c r="B15" s="82"/>
      <c r="C15" s="82"/>
      <c r="D15" s="83"/>
      <c r="E15" s="37" t="s">
        <v>130</v>
      </c>
      <c r="F15" s="34" t="s">
        <v>8</v>
      </c>
      <c r="G15" s="35"/>
      <c r="H15" s="31" t="s">
        <v>17</v>
      </c>
      <c r="I15" s="19"/>
      <c r="J15" s="36"/>
    </row>
    <row r="16" spans="1:10" s="5" customFormat="1" ht="27" thickBot="1" x14ac:dyDescent="0.35">
      <c r="A16" s="81" t="s">
        <v>21</v>
      </c>
      <c r="B16" s="82"/>
      <c r="C16" s="82"/>
      <c r="D16" s="83"/>
      <c r="E16" s="37" t="s">
        <v>34</v>
      </c>
      <c r="F16" s="34" t="s">
        <v>8</v>
      </c>
      <c r="G16" s="35"/>
      <c r="H16" s="31" t="s">
        <v>17</v>
      </c>
      <c r="I16" s="19"/>
      <c r="J16" s="36"/>
    </row>
    <row r="17" spans="1:11" s="20" customFormat="1" ht="213.45" customHeight="1" thickBot="1" x14ac:dyDescent="0.35">
      <c r="A17" s="81" t="s">
        <v>19</v>
      </c>
      <c r="B17" s="82"/>
      <c r="C17" s="82"/>
      <c r="D17" s="83"/>
      <c r="E17" s="37" t="s">
        <v>127</v>
      </c>
      <c r="F17" s="34" t="s">
        <v>8</v>
      </c>
      <c r="G17" s="35"/>
      <c r="H17" s="31" t="s">
        <v>17</v>
      </c>
      <c r="I17" s="19"/>
      <c r="J17" s="36"/>
    </row>
    <row r="18" spans="1:11" ht="14.4" thickBot="1" x14ac:dyDescent="0.35">
      <c r="A18" s="30"/>
      <c r="B18" s="7"/>
      <c r="C18" s="7"/>
      <c r="D18" s="7"/>
      <c r="E18" s="7"/>
      <c r="F18" s="8"/>
      <c r="G18" s="7"/>
      <c r="H18" s="7"/>
      <c r="I18" s="7"/>
      <c r="J18" s="9"/>
    </row>
    <row r="19" spans="1:11" s="38" customFormat="1" ht="14.4" thickBot="1" x14ac:dyDescent="0.35">
      <c r="A19" s="84" t="s">
        <v>2</v>
      </c>
      <c r="B19" s="84"/>
      <c r="C19" s="11" t="s">
        <v>3</v>
      </c>
      <c r="D19" s="85"/>
      <c r="E19" s="86"/>
      <c r="F19" s="86"/>
      <c r="G19" s="86"/>
      <c r="H19" s="86"/>
      <c r="I19" s="86"/>
      <c r="J19" s="87"/>
    </row>
    <row r="20" spans="1:11" s="27" customFormat="1" ht="21" customHeight="1" thickBot="1" x14ac:dyDescent="0.35">
      <c r="A20" s="50" t="s">
        <v>4</v>
      </c>
      <c r="B20" s="50" t="s">
        <v>5</v>
      </c>
      <c r="C20" s="51"/>
      <c r="D20" s="13"/>
      <c r="E20" s="14"/>
      <c r="F20" s="15"/>
      <c r="G20" s="6"/>
      <c r="H20" s="6"/>
      <c r="I20" s="16"/>
      <c r="J20" s="17"/>
      <c r="K20" s="32"/>
    </row>
    <row r="21" spans="1:11" ht="40.200000000000003" thickBot="1" x14ac:dyDescent="0.3">
      <c r="A21" s="88" t="s">
        <v>22</v>
      </c>
      <c r="B21" s="89"/>
      <c r="C21" s="89"/>
      <c r="D21" s="89"/>
      <c r="E21" s="90"/>
      <c r="F21" s="18" t="s">
        <v>6</v>
      </c>
      <c r="G21" s="21" t="s">
        <v>7</v>
      </c>
      <c r="H21" s="93"/>
      <c r="I21" s="94"/>
      <c r="J21" s="95"/>
    </row>
    <row r="22" spans="1:11" ht="40.200000000000003" thickBot="1" x14ac:dyDescent="0.35">
      <c r="A22" s="96"/>
      <c r="B22" s="96"/>
      <c r="C22" s="112" t="s">
        <v>13</v>
      </c>
      <c r="D22" s="104" t="s">
        <v>22</v>
      </c>
      <c r="E22" s="104"/>
      <c r="F22" s="23"/>
      <c r="G22" s="24" t="s">
        <v>9</v>
      </c>
      <c r="H22" s="98"/>
      <c r="I22" s="99"/>
      <c r="J22" s="100"/>
    </row>
    <row r="23" spans="1:11" s="48" customFormat="1" ht="40.200000000000003" thickBot="1" x14ac:dyDescent="0.35">
      <c r="A23" s="97"/>
      <c r="B23" s="97"/>
      <c r="C23" s="113"/>
      <c r="D23" s="105"/>
      <c r="E23" s="105"/>
      <c r="F23" s="25"/>
      <c r="G23" s="26" t="s">
        <v>10</v>
      </c>
      <c r="H23" s="101">
        <f>H22*B22</f>
        <v>0</v>
      </c>
      <c r="I23" s="102"/>
      <c r="J23" s="103"/>
    </row>
    <row r="24" spans="1:11" s="5" customFormat="1" ht="23.4" thickBot="1" x14ac:dyDescent="0.35">
      <c r="A24" s="39"/>
      <c r="B24" s="40"/>
      <c r="C24" s="41"/>
      <c r="D24" s="42"/>
      <c r="E24" s="43"/>
      <c r="F24" s="41"/>
      <c r="G24" s="44"/>
      <c r="H24" s="45"/>
      <c r="I24" s="46"/>
      <c r="J24" s="47"/>
    </row>
    <row r="25" spans="1:11" s="5" customFormat="1" ht="23.4" thickBot="1" x14ac:dyDescent="0.35">
      <c r="A25" s="106" t="s">
        <v>49</v>
      </c>
      <c r="B25" s="107"/>
      <c r="C25" s="107"/>
      <c r="D25" s="107"/>
      <c r="E25" s="107"/>
      <c r="F25" s="107"/>
      <c r="G25" s="108"/>
      <c r="H25" s="109">
        <f>H23</f>
        <v>0</v>
      </c>
      <c r="I25" s="110"/>
      <c r="J25" s="111"/>
    </row>
    <row r="26" spans="1:11" s="5" customFormat="1" ht="22.8" x14ac:dyDescent="0.3">
      <c r="A26" s="29"/>
      <c r="B26" s="22"/>
      <c r="C26" s="22"/>
      <c r="D26" s="22"/>
      <c r="E26" s="22"/>
      <c r="F26" s="28"/>
      <c r="G26" s="22"/>
      <c r="H26" s="22"/>
      <c r="I26" s="22"/>
      <c r="J26" s="22"/>
    </row>
    <row r="27" spans="1:11" s="5" customFormat="1" ht="22.8" x14ac:dyDescent="0.3">
      <c r="A27" s="29"/>
      <c r="B27" s="22"/>
      <c r="C27" s="22"/>
      <c r="D27" s="22"/>
      <c r="E27" s="22"/>
      <c r="F27" s="28"/>
      <c r="G27" s="22"/>
      <c r="H27" s="22"/>
      <c r="I27" s="22"/>
      <c r="J27" s="22"/>
    </row>
    <row r="28" spans="1:11" s="10" customFormat="1" ht="21.6" thickBot="1" x14ac:dyDescent="0.35">
      <c r="A28" s="78" t="s">
        <v>37</v>
      </c>
      <c r="B28" s="79"/>
      <c r="C28" s="79"/>
      <c r="D28" s="79"/>
      <c r="E28" s="79"/>
      <c r="F28" s="79"/>
      <c r="G28" s="79"/>
      <c r="H28" s="79"/>
      <c r="I28" s="79"/>
      <c r="J28" s="80"/>
    </row>
    <row r="29" spans="1:11" s="12" customFormat="1" ht="236.25" customHeight="1" thickBot="1" x14ac:dyDescent="0.35">
      <c r="A29" s="81" t="s">
        <v>20</v>
      </c>
      <c r="B29" s="82"/>
      <c r="C29" s="82"/>
      <c r="D29" s="83"/>
      <c r="E29" s="54" t="s">
        <v>66</v>
      </c>
      <c r="F29" s="34" t="s">
        <v>8</v>
      </c>
      <c r="G29" s="35"/>
      <c r="H29" s="31" t="s">
        <v>17</v>
      </c>
      <c r="I29" s="19"/>
      <c r="J29" s="36"/>
    </row>
    <row r="30" spans="1:11" s="12" customFormat="1" ht="267.75" customHeight="1" thickBot="1" x14ac:dyDescent="0.35">
      <c r="A30" s="81" t="s">
        <v>18</v>
      </c>
      <c r="B30" s="82"/>
      <c r="C30" s="82"/>
      <c r="D30" s="83"/>
      <c r="E30" s="37" t="s">
        <v>117</v>
      </c>
      <c r="F30" s="34" t="s">
        <v>8</v>
      </c>
      <c r="G30" s="35"/>
      <c r="H30" s="31" t="s">
        <v>17</v>
      </c>
      <c r="I30" s="19"/>
      <c r="J30" s="36"/>
    </row>
    <row r="31" spans="1:11" s="5" customFormat="1" ht="27" thickBot="1" x14ac:dyDescent="0.35">
      <c r="A31" s="81" t="s">
        <v>21</v>
      </c>
      <c r="B31" s="82"/>
      <c r="C31" s="82"/>
      <c r="D31" s="83"/>
      <c r="E31" s="37" t="s">
        <v>34</v>
      </c>
      <c r="F31" s="34" t="s">
        <v>8</v>
      </c>
      <c r="G31" s="35"/>
      <c r="H31" s="31" t="s">
        <v>17</v>
      </c>
      <c r="I31" s="19"/>
      <c r="J31" s="36"/>
    </row>
    <row r="32" spans="1:11" s="20" customFormat="1" ht="212.55" customHeight="1" thickBot="1" x14ac:dyDescent="0.35">
      <c r="A32" s="81" t="s">
        <v>19</v>
      </c>
      <c r="B32" s="82"/>
      <c r="C32" s="82"/>
      <c r="D32" s="83"/>
      <c r="E32" s="37" t="s">
        <v>127</v>
      </c>
      <c r="F32" s="34" t="s">
        <v>8</v>
      </c>
      <c r="G32" s="35"/>
      <c r="H32" s="31" t="s">
        <v>17</v>
      </c>
      <c r="I32" s="19"/>
      <c r="J32" s="36"/>
    </row>
    <row r="33" spans="1:11" ht="14.4" thickBot="1" x14ac:dyDescent="0.35">
      <c r="A33" s="30"/>
      <c r="B33" s="7"/>
      <c r="C33" s="7"/>
      <c r="D33" s="7"/>
      <c r="E33" s="7"/>
      <c r="F33" s="8"/>
      <c r="G33" s="7"/>
      <c r="H33" s="7"/>
      <c r="I33" s="7"/>
      <c r="J33" s="9"/>
    </row>
    <row r="34" spans="1:11" s="38" customFormat="1" ht="14.4" thickBot="1" x14ac:dyDescent="0.35">
      <c r="A34" s="84" t="s">
        <v>2</v>
      </c>
      <c r="B34" s="84"/>
      <c r="C34" s="11" t="s">
        <v>3</v>
      </c>
      <c r="D34" s="85"/>
      <c r="E34" s="86"/>
      <c r="F34" s="86"/>
      <c r="G34" s="86"/>
      <c r="H34" s="86"/>
      <c r="I34" s="86"/>
      <c r="J34" s="87"/>
    </row>
    <row r="35" spans="1:11" s="27" customFormat="1" ht="21" customHeight="1" thickBot="1" x14ac:dyDescent="0.35">
      <c r="A35" s="50" t="s">
        <v>4</v>
      </c>
      <c r="B35" s="50" t="s">
        <v>5</v>
      </c>
      <c r="C35" s="51"/>
      <c r="D35" s="13"/>
      <c r="E35" s="14"/>
      <c r="F35" s="15"/>
      <c r="G35" s="6"/>
      <c r="H35" s="6"/>
      <c r="I35" s="16"/>
      <c r="J35" s="17"/>
      <c r="K35" s="32"/>
    </row>
    <row r="36" spans="1:11" ht="40.200000000000003" thickBot="1" x14ac:dyDescent="0.3">
      <c r="A36" s="88" t="s">
        <v>38</v>
      </c>
      <c r="B36" s="89"/>
      <c r="C36" s="89"/>
      <c r="D36" s="89"/>
      <c r="E36" s="90"/>
      <c r="F36" s="18" t="s">
        <v>6</v>
      </c>
      <c r="G36" s="21" t="s">
        <v>7</v>
      </c>
      <c r="H36" s="93"/>
      <c r="I36" s="94"/>
      <c r="J36" s="95"/>
    </row>
    <row r="37" spans="1:11" ht="40.200000000000003" thickBot="1" x14ac:dyDescent="0.35">
      <c r="A37" s="96">
        <v>20</v>
      </c>
      <c r="B37" s="96">
        <v>83</v>
      </c>
      <c r="C37" s="112" t="s">
        <v>12</v>
      </c>
      <c r="D37" s="104" t="s">
        <v>38</v>
      </c>
      <c r="E37" s="104"/>
      <c r="F37" s="23"/>
      <c r="G37" s="24" t="s">
        <v>9</v>
      </c>
      <c r="H37" s="98"/>
      <c r="I37" s="99"/>
      <c r="J37" s="100"/>
    </row>
    <row r="38" spans="1:11" ht="40.200000000000003" thickBot="1" x14ac:dyDescent="0.35">
      <c r="A38" s="97"/>
      <c r="B38" s="97"/>
      <c r="C38" s="113"/>
      <c r="D38" s="105"/>
      <c r="E38" s="105"/>
      <c r="F38" s="25"/>
      <c r="G38" s="26" t="s">
        <v>10</v>
      </c>
      <c r="H38" s="101">
        <f>H37*B37</f>
        <v>0</v>
      </c>
      <c r="I38" s="102"/>
      <c r="J38" s="103"/>
    </row>
    <row r="39" spans="1:11" ht="14.4" thickBot="1" x14ac:dyDescent="0.35">
      <c r="A39" s="39"/>
      <c r="B39" s="40"/>
      <c r="C39" s="41"/>
      <c r="D39" s="42"/>
      <c r="E39" s="43"/>
      <c r="F39" s="41"/>
      <c r="G39" s="44"/>
      <c r="H39" s="45"/>
      <c r="I39" s="46"/>
      <c r="J39" s="47"/>
    </row>
    <row r="40" spans="1:11" ht="21.6" thickBot="1" x14ac:dyDescent="0.35">
      <c r="A40" s="106" t="s">
        <v>48</v>
      </c>
      <c r="B40" s="107"/>
      <c r="C40" s="107"/>
      <c r="D40" s="107"/>
      <c r="E40" s="107"/>
      <c r="F40" s="107"/>
      <c r="G40" s="108"/>
      <c r="H40" s="109">
        <f>H38</f>
        <v>0</v>
      </c>
      <c r="I40" s="110"/>
      <c r="J40" s="111"/>
    </row>
    <row r="42" spans="1:11" s="5" customFormat="1" ht="22.8" x14ac:dyDescent="0.3">
      <c r="A42" s="29"/>
      <c r="B42" s="22"/>
      <c r="C42" s="22"/>
      <c r="D42" s="22"/>
      <c r="E42" s="22"/>
      <c r="F42" s="28"/>
      <c r="G42" s="22"/>
      <c r="H42" s="22"/>
      <c r="I42" s="22"/>
      <c r="J42" s="22"/>
    </row>
    <row r="43" spans="1:11" ht="21.6" thickBot="1" x14ac:dyDescent="0.35">
      <c r="A43" s="78" t="s">
        <v>39</v>
      </c>
      <c r="B43" s="79"/>
      <c r="C43" s="79"/>
      <c r="D43" s="79"/>
      <c r="E43" s="79"/>
      <c r="F43" s="79"/>
      <c r="G43" s="79"/>
      <c r="H43" s="79"/>
      <c r="I43" s="79"/>
      <c r="J43" s="80"/>
    </row>
    <row r="44" spans="1:11" ht="166.5" customHeight="1" thickBot="1" x14ac:dyDescent="0.35">
      <c r="A44" s="81" t="s">
        <v>20</v>
      </c>
      <c r="B44" s="82"/>
      <c r="C44" s="82"/>
      <c r="D44" s="83"/>
      <c r="E44" s="54" t="s">
        <v>65</v>
      </c>
      <c r="F44" s="34" t="s">
        <v>8</v>
      </c>
      <c r="G44" s="35"/>
      <c r="H44" s="31" t="s">
        <v>17</v>
      </c>
      <c r="I44" s="19"/>
      <c r="J44" s="36"/>
    </row>
    <row r="45" spans="1:11" ht="269.25" customHeight="1" thickBot="1" x14ac:dyDescent="0.35">
      <c r="A45" s="81" t="s">
        <v>18</v>
      </c>
      <c r="B45" s="82"/>
      <c r="C45" s="82"/>
      <c r="D45" s="83"/>
      <c r="E45" s="37" t="s">
        <v>118</v>
      </c>
      <c r="F45" s="34" t="s">
        <v>8</v>
      </c>
      <c r="G45" s="35"/>
      <c r="H45" s="31" t="s">
        <v>17</v>
      </c>
      <c r="I45" s="19"/>
      <c r="J45" s="36"/>
    </row>
    <row r="46" spans="1:11" ht="27" thickBot="1" x14ac:dyDescent="0.35">
      <c r="A46" s="81" t="s">
        <v>21</v>
      </c>
      <c r="B46" s="82"/>
      <c r="C46" s="82"/>
      <c r="D46" s="83"/>
      <c r="E46" s="37" t="s">
        <v>35</v>
      </c>
      <c r="F46" s="34" t="s">
        <v>8</v>
      </c>
      <c r="G46" s="35"/>
      <c r="H46" s="31" t="s">
        <v>17</v>
      </c>
      <c r="I46" s="19"/>
      <c r="J46" s="36"/>
    </row>
    <row r="47" spans="1:11" ht="213.45" customHeight="1" thickBot="1" x14ac:dyDescent="0.35">
      <c r="A47" s="81" t="s">
        <v>19</v>
      </c>
      <c r="B47" s="82"/>
      <c r="C47" s="82"/>
      <c r="D47" s="83"/>
      <c r="E47" s="37" t="s">
        <v>127</v>
      </c>
      <c r="F47" s="34" t="s">
        <v>8</v>
      </c>
      <c r="G47" s="35"/>
      <c r="H47" s="31" t="s">
        <v>17</v>
      </c>
      <c r="I47" s="19"/>
      <c r="J47" s="36"/>
    </row>
    <row r="48" spans="1:11" ht="14.4" thickBot="1" x14ac:dyDescent="0.35">
      <c r="A48" s="30"/>
      <c r="B48" s="7"/>
      <c r="C48" s="7"/>
      <c r="D48" s="7"/>
      <c r="E48" s="7"/>
      <c r="F48" s="8"/>
      <c r="G48" s="7"/>
      <c r="H48" s="7"/>
      <c r="I48" s="7"/>
      <c r="J48" s="9"/>
    </row>
    <row r="49" spans="1:10" ht="14.4" thickBot="1" x14ac:dyDescent="0.35">
      <c r="A49" s="84" t="s">
        <v>2</v>
      </c>
      <c r="B49" s="84"/>
      <c r="C49" s="11" t="s">
        <v>3</v>
      </c>
      <c r="D49" s="85"/>
      <c r="E49" s="86"/>
      <c r="F49" s="86"/>
      <c r="G49" s="86"/>
      <c r="H49" s="86"/>
      <c r="I49" s="86"/>
      <c r="J49" s="87"/>
    </row>
    <row r="50" spans="1:10" ht="14.4" thickBot="1" x14ac:dyDescent="0.35">
      <c r="A50" s="50" t="s">
        <v>4</v>
      </c>
      <c r="B50" s="50" t="s">
        <v>5</v>
      </c>
      <c r="C50" s="51"/>
      <c r="D50" s="13"/>
      <c r="E50" s="14"/>
      <c r="F50" s="15"/>
      <c r="G50" s="6"/>
      <c r="H50" s="6"/>
      <c r="I50" s="16"/>
      <c r="J50" s="17"/>
    </row>
    <row r="51" spans="1:10" ht="40.200000000000003" thickBot="1" x14ac:dyDescent="0.3">
      <c r="A51" s="88" t="s">
        <v>40</v>
      </c>
      <c r="B51" s="89"/>
      <c r="C51" s="89"/>
      <c r="D51" s="89"/>
      <c r="E51" s="90"/>
      <c r="F51" s="18" t="s">
        <v>6</v>
      </c>
      <c r="G51" s="21" t="s">
        <v>7</v>
      </c>
      <c r="H51" s="93"/>
      <c r="I51" s="94"/>
      <c r="J51" s="95"/>
    </row>
    <row r="52" spans="1:10" ht="40.200000000000003" thickBot="1" x14ac:dyDescent="0.35">
      <c r="A52" s="96">
        <v>1</v>
      </c>
      <c r="B52" s="96">
        <v>108</v>
      </c>
      <c r="C52" s="112" t="s">
        <v>11</v>
      </c>
      <c r="D52" s="104" t="s">
        <v>40</v>
      </c>
      <c r="E52" s="104"/>
      <c r="F52" s="23"/>
      <c r="G52" s="24" t="s">
        <v>9</v>
      </c>
      <c r="H52" s="98"/>
      <c r="I52" s="99"/>
      <c r="J52" s="100"/>
    </row>
    <row r="53" spans="1:10" ht="40.200000000000003" thickBot="1" x14ac:dyDescent="0.35">
      <c r="A53" s="97"/>
      <c r="B53" s="97"/>
      <c r="C53" s="113"/>
      <c r="D53" s="105"/>
      <c r="E53" s="105"/>
      <c r="F53" s="25"/>
      <c r="G53" s="26" t="s">
        <v>10</v>
      </c>
      <c r="H53" s="101">
        <f>H52*B52</f>
        <v>0</v>
      </c>
      <c r="I53" s="102"/>
      <c r="J53" s="103"/>
    </row>
    <row r="54" spans="1:10" ht="14.4" thickBot="1" x14ac:dyDescent="0.35">
      <c r="A54" s="39"/>
      <c r="B54" s="40"/>
      <c r="C54" s="41"/>
      <c r="D54" s="42"/>
      <c r="E54" s="43"/>
      <c r="F54" s="41"/>
      <c r="G54" s="44"/>
      <c r="H54" s="45"/>
      <c r="I54" s="46"/>
      <c r="J54" s="47"/>
    </row>
    <row r="55" spans="1:10" ht="21.6" thickBot="1" x14ac:dyDescent="0.35">
      <c r="A55" s="106" t="s">
        <v>47</v>
      </c>
      <c r="B55" s="107"/>
      <c r="C55" s="107"/>
      <c r="D55" s="107"/>
      <c r="E55" s="107"/>
      <c r="F55" s="107"/>
      <c r="G55" s="108"/>
      <c r="H55" s="109">
        <f>H53</f>
        <v>0</v>
      </c>
      <c r="I55" s="110"/>
      <c r="J55" s="111"/>
    </row>
    <row r="57" spans="1:10" s="5" customFormat="1" ht="22.8" x14ac:dyDescent="0.3">
      <c r="A57" s="29"/>
      <c r="B57" s="22"/>
      <c r="C57" s="22"/>
      <c r="D57" s="22"/>
      <c r="E57" s="22"/>
      <c r="F57" s="28"/>
      <c r="G57" s="22"/>
      <c r="H57" s="22"/>
      <c r="I57" s="22"/>
      <c r="J57" s="22"/>
    </row>
    <row r="58" spans="1:10" ht="21.6" thickBot="1" x14ac:dyDescent="0.35">
      <c r="A58" s="78" t="s">
        <v>41</v>
      </c>
      <c r="B58" s="79"/>
      <c r="C58" s="79"/>
      <c r="D58" s="79"/>
      <c r="E58" s="79"/>
      <c r="F58" s="79"/>
      <c r="G58" s="79"/>
      <c r="H58" s="79"/>
      <c r="I58" s="79"/>
      <c r="J58" s="80"/>
    </row>
    <row r="59" spans="1:10" ht="229.5" customHeight="1" thickBot="1" x14ac:dyDescent="0.35">
      <c r="A59" s="81" t="s">
        <v>20</v>
      </c>
      <c r="B59" s="82"/>
      <c r="C59" s="82"/>
      <c r="D59" s="83"/>
      <c r="E59" s="54" t="s">
        <v>64</v>
      </c>
      <c r="F59" s="34" t="s">
        <v>8</v>
      </c>
      <c r="G59" s="35"/>
      <c r="H59" s="31" t="s">
        <v>17</v>
      </c>
      <c r="I59" s="19"/>
      <c r="J59" s="36"/>
    </row>
    <row r="60" spans="1:10" ht="263.25" customHeight="1" thickBot="1" x14ac:dyDescent="0.35">
      <c r="A60" s="81" t="s">
        <v>18</v>
      </c>
      <c r="B60" s="82"/>
      <c r="C60" s="82"/>
      <c r="D60" s="83"/>
      <c r="E60" s="37" t="s">
        <v>117</v>
      </c>
      <c r="F60" s="34" t="s">
        <v>8</v>
      </c>
      <c r="G60" s="35"/>
      <c r="H60" s="31" t="s">
        <v>17</v>
      </c>
      <c r="I60" s="19"/>
      <c r="J60" s="36"/>
    </row>
    <row r="61" spans="1:10" ht="27" thickBot="1" x14ac:dyDescent="0.35">
      <c r="A61" s="81" t="s">
        <v>21</v>
      </c>
      <c r="B61" s="82"/>
      <c r="C61" s="82"/>
      <c r="D61" s="83"/>
      <c r="E61" s="37" t="s">
        <v>35</v>
      </c>
      <c r="F61" s="34" t="s">
        <v>8</v>
      </c>
      <c r="G61" s="35"/>
      <c r="H61" s="31" t="s">
        <v>17</v>
      </c>
      <c r="I61" s="19"/>
      <c r="J61" s="36"/>
    </row>
    <row r="62" spans="1:10" ht="215.55" customHeight="1" thickBot="1" x14ac:dyDescent="0.35">
      <c r="A62" s="81" t="s">
        <v>19</v>
      </c>
      <c r="B62" s="82"/>
      <c r="C62" s="82"/>
      <c r="D62" s="83"/>
      <c r="E62" s="37" t="s">
        <v>127</v>
      </c>
      <c r="F62" s="34" t="s">
        <v>8</v>
      </c>
      <c r="G62" s="35"/>
      <c r="H62" s="31" t="s">
        <v>17</v>
      </c>
      <c r="I62" s="19"/>
      <c r="J62" s="36"/>
    </row>
    <row r="63" spans="1:10" ht="14.4" thickBot="1" x14ac:dyDescent="0.35">
      <c r="A63" s="30"/>
      <c r="B63" s="7"/>
      <c r="C63" s="7"/>
      <c r="D63" s="7"/>
      <c r="E63" s="7"/>
      <c r="F63" s="8"/>
      <c r="G63" s="7"/>
      <c r="H63" s="7"/>
      <c r="I63" s="7"/>
      <c r="J63" s="9"/>
    </row>
    <row r="64" spans="1:10" ht="14.4" thickBot="1" x14ac:dyDescent="0.35">
      <c r="A64" s="84" t="s">
        <v>2</v>
      </c>
      <c r="B64" s="84"/>
      <c r="C64" s="11" t="s">
        <v>3</v>
      </c>
      <c r="D64" s="85"/>
      <c r="E64" s="86"/>
      <c r="F64" s="86"/>
      <c r="G64" s="86"/>
      <c r="H64" s="86"/>
      <c r="I64" s="86"/>
      <c r="J64" s="87"/>
    </row>
    <row r="65" spans="1:10" ht="20.25" customHeight="1" thickBot="1" x14ac:dyDescent="0.35">
      <c r="A65" s="50" t="s">
        <v>4</v>
      </c>
      <c r="B65" s="50" t="s">
        <v>5</v>
      </c>
      <c r="C65" s="51"/>
      <c r="D65" s="13"/>
      <c r="E65" s="14"/>
      <c r="F65" s="15"/>
      <c r="G65" s="6"/>
      <c r="H65" s="6"/>
      <c r="I65" s="16"/>
      <c r="J65" s="17"/>
    </row>
    <row r="66" spans="1:10" ht="40.200000000000003" thickBot="1" x14ac:dyDescent="0.3">
      <c r="A66" s="88" t="s">
        <v>42</v>
      </c>
      <c r="B66" s="89"/>
      <c r="C66" s="89"/>
      <c r="D66" s="89"/>
      <c r="E66" s="90"/>
      <c r="F66" s="18" t="s">
        <v>6</v>
      </c>
      <c r="G66" s="21" t="s">
        <v>7</v>
      </c>
      <c r="H66" s="93"/>
      <c r="I66" s="94"/>
      <c r="J66" s="95"/>
    </row>
    <row r="67" spans="1:10" ht="40.200000000000003" thickBot="1" x14ac:dyDescent="0.35">
      <c r="A67" s="96">
        <v>7</v>
      </c>
      <c r="B67" s="96">
        <v>176</v>
      </c>
      <c r="C67" s="112" t="s">
        <v>26</v>
      </c>
      <c r="D67" s="104" t="s">
        <v>42</v>
      </c>
      <c r="E67" s="104"/>
      <c r="F67" s="23"/>
      <c r="G67" s="24" t="s">
        <v>9</v>
      </c>
      <c r="H67" s="98"/>
      <c r="I67" s="99"/>
      <c r="J67" s="100"/>
    </row>
    <row r="68" spans="1:10" ht="40.200000000000003" thickBot="1" x14ac:dyDescent="0.35">
      <c r="A68" s="97"/>
      <c r="B68" s="97"/>
      <c r="C68" s="113"/>
      <c r="D68" s="105"/>
      <c r="E68" s="105"/>
      <c r="F68" s="25"/>
      <c r="G68" s="26" t="s">
        <v>10</v>
      </c>
      <c r="H68" s="101">
        <f>H67*B67</f>
        <v>0</v>
      </c>
      <c r="I68" s="102"/>
      <c r="J68" s="103"/>
    </row>
    <row r="69" spans="1:10" ht="14.4" thickBot="1" x14ac:dyDescent="0.35">
      <c r="A69" s="39"/>
      <c r="B69" s="40"/>
      <c r="C69" s="41"/>
      <c r="D69" s="42"/>
      <c r="E69" s="43"/>
      <c r="F69" s="41"/>
      <c r="G69" s="44"/>
      <c r="H69" s="45"/>
      <c r="I69" s="46"/>
      <c r="J69" s="47"/>
    </row>
    <row r="70" spans="1:10" ht="21.6" thickBot="1" x14ac:dyDescent="0.35">
      <c r="A70" s="106" t="s">
        <v>46</v>
      </c>
      <c r="B70" s="107"/>
      <c r="C70" s="107"/>
      <c r="D70" s="107"/>
      <c r="E70" s="107"/>
      <c r="F70" s="107"/>
      <c r="G70" s="108"/>
      <c r="H70" s="109">
        <f>H68</f>
        <v>0</v>
      </c>
      <c r="I70" s="110"/>
      <c r="J70" s="111"/>
    </row>
    <row r="72" spans="1:10" s="5" customFormat="1" ht="22.8" x14ac:dyDescent="0.3">
      <c r="A72" s="29"/>
      <c r="B72" s="22"/>
      <c r="C72" s="22"/>
      <c r="D72" s="22"/>
      <c r="E72" s="22"/>
      <c r="F72" s="28"/>
      <c r="G72" s="22"/>
      <c r="H72" s="22"/>
      <c r="I72" s="22"/>
      <c r="J72" s="22"/>
    </row>
    <row r="73" spans="1:10" ht="21.6" thickBot="1" x14ac:dyDescent="0.35">
      <c r="A73" s="78" t="s">
        <v>43</v>
      </c>
      <c r="B73" s="79"/>
      <c r="C73" s="79"/>
      <c r="D73" s="79"/>
      <c r="E73" s="79"/>
      <c r="F73" s="79"/>
      <c r="G73" s="79"/>
      <c r="H73" s="79"/>
      <c r="I73" s="79"/>
      <c r="J73" s="80"/>
    </row>
    <row r="74" spans="1:10" ht="165.45" customHeight="1" thickBot="1" x14ac:dyDescent="0.35">
      <c r="A74" s="81" t="s">
        <v>20</v>
      </c>
      <c r="B74" s="82"/>
      <c r="C74" s="82"/>
      <c r="D74" s="83"/>
      <c r="E74" s="54" t="s">
        <v>63</v>
      </c>
      <c r="F74" s="34" t="s">
        <v>8</v>
      </c>
      <c r="G74" s="35"/>
      <c r="H74" s="31" t="s">
        <v>17</v>
      </c>
      <c r="I74" s="19"/>
      <c r="J74" s="36"/>
    </row>
    <row r="75" spans="1:10" ht="270" customHeight="1" thickBot="1" x14ac:dyDescent="0.35">
      <c r="A75" s="81" t="s">
        <v>18</v>
      </c>
      <c r="B75" s="82"/>
      <c r="C75" s="82"/>
      <c r="D75" s="83"/>
      <c r="E75" s="37" t="s">
        <v>118</v>
      </c>
      <c r="F75" s="34" t="s">
        <v>8</v>
      </c>
      <c r="G75" s="35"/>
      <c r="H75" s="31" t="s">
        <v>17</v>
      </c>
      <c r="I75" s="19"/>
      <c r="J75" s="36"/>
    </row>
    <row r="76" spans="1:10" ht="27" thickBot="1" x14ac:dyDescent="0.35">
      <c r="A76" s="81" t="s">
        <v>21</v>
      </c>
      <c r="B76" s="82"/>
      <c r="C76" s="82"/>
      <c r="D76" s="83"/>
      <c r="E76" s="37" t="s">
        <v>50</v>
      </c>
      <c r="F76" s="34" t="s">
        <v>8</v>
      </c>
      <c r="G76" s="35"/>
      <c r="H76" s="31" t="s">
        <v>17</v>
      </c>
      <c r="I76" s="19"/>
      <c r="J76" s="36"/>
    </row>
    <row r="77" spans="1:10" ht="215.55" customHeight="1" thickBot="1" x14ac:dyDescent="0.35">
      <c r="A77" s="81" t="s">
        <v>19</v>
      </c>
      <c r="B77" s="82"/>
      <c r="C77" s="82"/>
      <c r="D77" s="83"/>
      <c r="E77" s="37" t="s">
        <v>127</v>
      </c>
      <c r="F77" s="34" t="s">
        <v>8</v>
      </c>
      <c r="G77" s="35"/>
      <c r="H77" s="31" t="s">
        <v>17</v>
      </c>
      <c r="I77" s="19"/>
      <c r="J77" s="36"/>
    </row>
    <row r="78" spans="1:10" ht="14.4" thickBot="1" x14ac:dyDescent="0.35">
      <c r="A78" s="30"/>
      <c r="B78" s="7"/>
      <c r="C78" s="7"/>
      <c r="D78" s="7"/>
      <c r="E78" s="7"/>
      <c r="F78" s="8"/>
      <c r="G78" s="7"/>
      <c r="H78" s="7"/>
      <c r="I78" s="7"/>
      <c r="J78" s="9"/>
    </row>
    <row r="79" spans="1:10" ht="14.4" thickBot="1" x14ac:dyDescent="0.35">
      <c r="A79" s="84" t="s">
        <v>2</v>
      </c>
      <c r="B79" s="84"/>
      <c r="C79" s="11" t="s">
        <v>3</v>
      </c>
      <c r="D79" s="85"/>
      <c r="E79" s="86"/>
      <c r="F79" s="86"/>
      <c r="G79" s="86"/>
      <c r="H79" s="86"/>
      <c r="I79" s="86"/>
      <c r="J79" s="87"/>
    </row>
    <row r="80" spans="1:10" ht="14.4" thickBot="1" x14ac:dyDescent="0.35">
      <c r="A80" s="50" t="s">
        <v>4</v>
      </c>
      <c r="B80" s="50" t="s">
        <v>5</v>
      </c>
      <c r="C80" s="51"/>
      <c r="D80" s="13"/>
      <c r="E80" s="14"/>
      <c r="F80" s="15"/>
      <c r="G80" s="6"/>
      <c r="H80" s="6"/>
      <c r="I80" s="16"/>
      <c r="J80" s="17"/>
    </row>
    <row r="81" spans="1:10" ht="40.200000000000003" thickBot="1" x14ac:dyDescent="0.3">
      <c r="A81" s="88" t="s">
        <v>44</v>
      </c>
      <c r="B81" s="89"/>
      <c r="C81" s="89"/>
      <c r="D81" s="89"/>
      <c r="E81" s="90"/>
      <c r="F81" s="18" t="s">
        <v>6</v>
      </c>
      <c r="G81" s="21" t="s">
        <v>7</v>
      </c>
      <c r="H81" s="93"/>
      <c r="I81" s="94"/>
      <c r="J81" s="95"/>
    </row>
    <row r="82" spans="1:10" ht="40.200000000000003" thickBot="1" x14ac:dyDescent="0.35">
      <c r="A82" s="96">
        <v>5</v>
      </c>
      <c r="B82" s="96">
        <v>233</v>
      </c>
      <c r="C82" s="112" t="s">
        <v>27</v>
      </c>
      <c r="D82" s="104" t="s">
        <v>44</v>
      </c>
      <c r="E82" s="104"/>
      <c r="F82" s="23"/>
      <c r="G82" s="24" t="s">
        <v>9</v>
      </c>
      <c r="H82" s="98"/>
      <c r="I82" s="99"/>
      <c r="J82" s="100"/>
    </row>
    <row r="83" spans="1:10" ht="40.200000000000003" thickBot="1" x14ac:dyDescent="0.35">
      <c r="A83" s="97"/>
      <c r="B83" s="97"/>
      <c r="C83" s="113"/>
      <c r="D83" s="105"/>
      <c r="E83" s="105"/>
      <c r="F83" s="25"/>
      <c r="G83" s="26" t="s">
        <v>10</v>
      </c>
      <c r="H83" s="101">
        <f>H82*B82</f>
        <v>0</v>
      </c>
      <c r="I83" s="102"/>
      <c r="J83" s="103"/>
    </row>
    <row r="84" spans="1:10" ht="14.4" thickBot="1" x14ac:dyDescent="0.35">
      <c r="A84" s="39"/>
      <c r="B84" s="40"/>
      <c r="C84" s="41"/>
      <c r="D84" s="42"/>
      <c r="E84" s="43"/>
      <c r="F84" s="41"/>
      <c r="G84" s="44"/>
      <c r="H84" s="45"/>
      <c r="I84" s="46"/>
      <c r="J84" s="47"/>
    </row>
    <row r="85" spans="1:10" ht="21.6" thickBot="1" x14ac:dyDescent="0.35">
      <c r="A85" s="106" t="s">
        <v>45</v>
      </c>
      <c r="B85" s="107"/>
      <c r="C85" s="107"/>
      <c r="D85" s="107"/>
      <c r="E85" s="107"/>
      <c r="F85" s="107"/>
      <c r="G85" s="108"/>
      <c r="H85" s="109">
        <f>H83</f>
        <v>0</v>
      </c>
      <c r="I85" s="110"/>
      <c r="J85" s="111"/>
    </row>
    <row r="88" spans="1:10" ht="21.6" thickBot="1" x14ac:dyDescent="0.35">
      <c r="A88" s="78" t="s">
        <v>69</v>
      </c>
      <c r="B88" s="79"/>
      <c r="C88" s="79"/>
      <c r="D88" s="79"/>
      <c r="E88" s="79"/>
      <c r="F88" s="79"/>
      <c r="G88" s="79"/>
      <c r="H88" s="79"/>
      <c r="I88" s="79"/>
      <c r="J88" s="80"/>
    </row>
    <row r="89" spans="1:10" ht="171" customHeight="1" thickBot="1" x14ac:dyDescent="0.35">
      <c r="A89" s="81" t="s">
        <v>20</v>
      </c>
      <c r="B89" s="82"/>
      <c r="C89" s="82"/>
      <c r="D89" s="83"/>
      <c r="E89" s="54" t="s">
        <v>62</v>
      </c>
      <c r="F89" s="34" t="s">
        <v>8</v>
      </c>
      <c r="G89" s="35"/>
      <c r="H89" s="31" t="s">
        <v>17</v>
      </c>
      <c r="I89" s="19"/>
      <c r="J89" s="36"/>
    </row>
    <row r="90" spans="1:10" ht="186" customHeight="1" thickBot="1" x14ac:dyDescent="0.35">
      <c r="A90" s="81" t="s">
        <v>18</v>
      </c>
      <c r="B90" s="82"/>
      <c r="C90" s="82"/>
      <c r="D90" s="83"/>
      <c r="E90" s="37" t="s">
        <v>122</v>
      </c>
      <c r="F90" s="34" t="s">
        <v>8</v>
      </c>
      <c r="G90" s="35"/>
      <c r="H90" s="31" t="s">
        <v>17</v>
      </c>
      <c r="I90" s="19"/>
      <c r="J90" s="36"/>
    </row>
    <row r="91" spans="1:10" ht="27" thickBot="1" x14ac:dyDescent="0.35">
      <c r="A91" s="81" t="s">
        <v>21</v>
      </c>
      <c r="B91" s="82"/>
      <c r="C91" s="82"/>
      <c r="D91" s="83"/>
      <c r="E91" s="37" t="s">
        <v>51</v>
      </c>
      <c r="F91" s="34" t="s">
        <v>8</v>
      </c>
      <c r="G91" s="35"/>
      <c r="H91" s="31" t="s">
        <v>17</v>
      </c>
      <c r="I91" s="19"/>
      <c r="J91" s="36"/>
    </row>
    <row r="92" spans="1:10" ht="212.55" customHeight="1" thickBot="1" x14ac:dyDescent="0.35">
      <c r="A92" s="81" t="s">
        <v>19</v>
      </c>
      <c r="B92" s="82"/>
      <c r="C92" s="82"/>
      <c r="D92" s="83"/>
      <c r="E92" s="37" t="s">
        <v>127</v>
      </c>
      <c r="F92" s="34" t="s">
        <v>8</v>
      </c>
      <c r="G92" s="35"/>
      <c r="H92" s="31" t="s">
        <v>17</v>
      </c>
      <c r="I92" s="19"/>
      <c r="J92" s="36"/>
    </row>
    <row r="93" spans="1:10" ht="14.4" thickBot="1" x14ac:dyDescent="0.35">
      <c r="A93" s="30"/>
      <c r="B93" s="7"/>
      <c r="C93" s="7"/>
      <c r="D93" s="7"/>
      <c r="E93" s="7"/>
      <c r="F93" s="8"/>
      <c r="G93" s="7"/>
      <c r="H93" s="7"/>
      <c r="I93" s="7"/>
      <c r="J93" s="9"/>
    </row>
    <row r="94" spans="1:10" ht="14.4" thickBot="1" x14ac:dyDescent="0.35">
      <c r="A94" s="84" t="s">
        <v>2</v>
      </c>
      <c r="B94" s="84"/>
      <c r="C94" s="11" t="s">
        <v>3</v>
      </c>
      <c r="D94" s="85"/>
      <c r="E94" s="86"/>
      <c r="F94" s="86"/>
      <c r="G94" s="86"/>
      <c r="H94" s="86"/>
      <c r="I94" s="86"/>
      <c r="J94" s="87"/>
    </row>
    <row r="95" spans="1:10" ht="14.4" thickBot="1" x14ac:dyDescent="0.35">
      <c r="A95" s="53" t="s">
        <v>4</v>
      </c>
      <c r="B95" s="53" t="s">
        <v>5</v>
      </c>
      <c r="C95" s="52"/>
      <c r="D95" s="13"/>
      <c r="E95" s="14"/>
      <c r="F95" s="15"/>
      <c r="G95" s="6"/>
      <c r="H95" s="6"/>
      <c r="I95" s="16"/>
      <c r="J95" s="17"/>
    </row>
    <row r="96" spans="1:10" ht="40.200000000000003" thickBot="1" x14ac:dyDescent="0.3">
      <c r="A96" s="88" t="s">
        <v>52</v>
      </c>
      <c r="B96" s="89"/>
      <c r="C96" s="89"/>
      <c r="D96" s="89"/>
      <c r="E96" s="90"/>
      <c r="F96" s="18" t="s">
        <v>6</v>
      </c>
      <c r="G96" s="21" t="s">
        <v>7</v>
      </c>
      <c r="H96" s="93"/>
      <c r="I96" s="94"/>
      <c r="J96" s="95"/>
    </row>
    <row r="97" spans="1:10" ht="40.200000000000003" thickBot="1" x14ac:dyDescent="0.35">
      <c r="A97" s="96">
        <v>66</v>
      </c>
      <c r="B97" s="96">
        <v>272</v>
      </c>
      <c r="C97" s="112" t="s">
        <v>28</v>
      </c>
      <c r="D97" s="104" t="s">
        <v>52</v>
      </c>
      <c r="E97" s="104"/>
      <c r="F97" s="23"/>
      <c r="G97" s="24" t="s">
        <v>9</v>
      </c>
      <c r="H97" s="98"/>
      <c r="I97" s="99"/>
      <c r="J97" s="100"/>
    </row>
    <row r="98" spans="1:10" ht="40.200000000000003" thickBot="1" x14ac:dyDescent="0.35">
      <c r="A98" s="97"/>
      <c r="B98" s="97"/>
      <c r="C98" s="113"/>
      <c r="D98" s="105"/>
      <c r="E98" s="105"/>
      <c r="F98" s="25"/>
      <c r="G98" s="26" t="s">
        <v>10</v>
      </c>
      <c r="H98" s="101">
        <f>H97*B97</f>
        <v>0</v>
      </c>
      <c r="I98" s="102"/>
      <c r="J98" s="103"/>
    </row>
    <row r="99" spans="1:10" ht="14.4" thickBot="1" x14ac:dyDescent="0.35">
      <c r="A99" s="39"/>
      <c r="B99" s="40"/>
      <c r="C99" s="41"/>
      <c r="D99" s="42"/>
      <c r="E99" s="43"/>
      <c r="F99" s="41"/>
      <c r="G99" s="44"/>
      <c r="H99" s="45"/>
      <c r="I99" s="46"/>
      <c r="J99" s="47"/>
    </row>
    <row r="100" spans="1:10" ht="21.6" thickBot="1" x14ac:dyDescent="0.35">
      <c r="A100" s="106" t="s">
        <v>53</v>
      </c>
      <c r="B100" s="107"/>
      <c r="C100" s="107"/>
      <c r="D100" s="107"/>
      <c r="E100" s="107"/>
      <c r="F100" s="107"/>
      <c r="G100" s="108"/>
      <c r="H100" s="109">
        <f>H98</f>
        <v>0</v>
      </c>
      <c r="I100" s="110"/>
      <c r="J100" s="111"/>
    </row>
    <row r="103" spans="1:10" ht="21.6" thickBot="1" x14ac:dyDescent="0.35">
      <c r="A103" s="78" t="s">
        <v>70</v>
      </c>
      <c r="B103" s="79"/>
      <c r="C103" s="79"/>
      <c r="D103" s="79"/>
      <c r="E103" s="79"/>
      <c r="F103" s="79"/>
      <c r="G103" s="79"/>
      <c r="H103" s="79"/>
      <c r="I103" s="79"/>
      <c r="J103" s="80"/>
    </row>
    <row r="104" spans="1:10" ht="228" customHeight="1" thickBot="1" x14ac:dyDescent="0.35">
      <c r="A104" s="81" t="s">
        <v>20</v>
      </c>
      <c r="B104" s="82"/>
      <c r="C104" s="82"/>
      <c r="D104" s="83"/>
      <c r="E104" s="54" t="s">
        <v>68</v>
      </c>
      <c r="F104" s="34" t="s">
        <v>8</v>
      </c>
      <c r="G104" s="35"/>
      <c r="H104" s="31" t="s">
        <v>17</v>
      </c>
      <c r="I104" s="19"/>
      <c r="J104" s="36"/>
    </row>
    <row r="105" spans="1:10" ht="187.5" customHeight="1" thickBot="1" x14ac:dyDescent="0.35">
      <c r="A105" s="81" t="s">
        <v>18</v>
      </c>
      <c r="B105" s="82"/>
      <c r="C105" s="82"/>
      <c r="D105" s="83"/>
      <c r="E105" s="37" t="s">
        <v>121</v>
      </c>
      <c r="F105" s="34" t="s">
        <v>8</v>
      </c>
      <c r="G105" s="35"/>
      <c r="H105" s="31" t="s">
        <v>17</v>
      </c>
      <c r="I105" s="19"/>
      <c r="J105" s="36"/>
    </row>
    <row r="106" spans="1:10" ht="27" thickBot="1" x14ac:dyDescent="0.35">
      <c r="A106" s="81" t="s">
        <v>21</v>
      </c>
      <c r="B106" s="82"/>
      <c r="C106" s="82"/>
      <c r="D106" s="83"/>
      <c r="E106" s="37" t="s">
        <v>51</v>
      </c>
      <c r="F106" s="34" t="s">
        <v>8</v>
      </c>
      <c r="G106" s="35"/>
      <c r="H106" s="31" t="s">
        <v>17</v>
      </c>
      <c r="I106" s="19"/>
      <c r="J106" s="36"/>
    </row>
    <row r="107" spans="1:10" ht="214.95" customHeight="1" thickBot="1" x14ac:dyDescent="0.35">
      <c r="A107" s="81" t="s">
        <v>19</v>
      </c>
      <c r="B107" s="82"/>
      <c r="C107" s="82"/>
      <c r="D107" s="83"/>
      <c r="E107" s="37" t="s">
        <v>127</v>
      </c>
      <c r="F107" s="34" t="s">
        <v>8</v>
      </c>
      <c r="G107" s="35"/>
      <c r="H107" s="31" t="s">
        <v>17</v>
      </c>
      <c r="I107" s="19"/>
      <c r="J107" s="36"/>
    </row>
    <row r="108" spans="1:10" ht="14.4" thickBot="1" x14ac:dyDescent="0.35">
      <c r="A108" s="30"/>
      <c r="B108" s="7"/>
      <c r="C108" s="7"/>
      <c r="D108" s="7"/>
      <c r="E108" s="7"/>
      <c r="F108" s="8"/>
      <c r="G108" s="7"/>
      <c r="H108" s="7"/>
      <c r="I108" s="7"/>
      <c r="J108" s="9"/>
    </row>
    <row r="109" spans="1:10" ht="14.4" thickBot="1" x14ac:dyDescent="0.35">
      <c r="A109" s="84" t="s">
        <v>2</v>
      </c>
      <c r="B109" s="84"/>
      <c r="C109" s="11" t="s">
        <v>3</v>
      </c>
      <c r="D109" s="85"/>
      <c r="E109" s="86"/>
      <c r="F109" s="86"/>
      <c r="G109" s="86"/>
      <c r="H109" s="86"/>
      <c r="I109" s="86"/>
      <c r="J109" s="87"/>
    </row>
    <row r="110" spans="1:10" ht="14.4" thickBot="1" x14ac:dyDescent="0.35">
      <c r="A110" s="53" t="s">
        <v>4</v>
      </c>
      <c r="B110" s="53" t="s">
        <v>5</v>
      </c>
      <c r="C110" s="52"/>
      <c r="D110" s="13"/>
      <c r="E110" s="14"/>
      <c r="F110" s="15"/>
      <c r="G110" s="6"/>
      <c r="H110" s="6"/>
      <c r="I110" s="16"/>
      <c r="J110" s="17"/>
    </row>
    <row r="111" spans="1:10" ht="40.200000000000003" thickBot="1" x14ac:dyDescent="0.3">
      <c r="A111" s="88" t="s">
        <v>71</v>
      </c>
      <c r="B111" s="89"/>
      <c r="C111" s="89"/>
      <c r="D111" s="89"/>
      <c r="E111" s="90"/>
      <c r="F111" s="18" t="s">
        <v>6</v>
      </c>
      <c r="G111" s="21" t="s">
        <v>7</v>
      </c>
      <c r="H111" s="93"/>
      <c r="I111" s="94"/>
      <c r="J111" s="95"/>
    </row>
    <row r="112" spans="1:10" ht="40.200000000000003" thickBot="1" x14ac:dyDescent="0.35">
      <c r="A112" s="96">
        <v>36</v>
      </c>
      <c r="B112" s="96">
        <v>621</v>
      </c>
      <c r="C112" s="112" t="s">
        <v>29</v>
      </c>
      <c r="D112" s="104" t="s">
        <v>72</v>
      </c>
      <c r="E112" s="104"/>
      <c r="F112" s="23"/>
      <c r="G112" s="24" t="s">
        <v>9</v>
      </c>
      <c r="H112" s="98"/>
      <c r="I112" s="99"/>
      <c r="J112" s="100"/>
    </row>
    <row r="113" spans="1:10" ht="21" customHeight="1" thickBot="1" x14ac:dyDescent="0.35">
      <c r="A113" s="97"/>
      <c r="B113" s="97"/>
      <c r="C113" s="113"/>
      <c r="D113" s="105"/>
      <c r="E113" s="105"/>
      <c r="F113" s="25"/>
      <c r="G113" s="26" t="s">
        <v>10</v>
      </c>
      <c r="H113" s="101">
        <f>H112*B112</f>
        <v>0</v>
      </c>
      <c r="I113" s="102"/>
      <c r="J113" s="103"/>
    </row>
    <row r="114" spans="1:10" ht="14.4" thickBot="1" x14ac:dyDescent="0.35">
      <c r="A114" s="39"/>
      <c r="B114" s="40"/>
      <c r="C114" s="41"/>
      <c r="D114" s="42"/>
      <c r="E114" s="43"/>
      <c r="F114" s="41"/>
      <c r="G114" s="44"/>
      <c r="H114" s="45"/>
      <c r="I114" s="46"/>
      <c r="J114" s="47"/>
    </row>
    <row r="115" spans="1:10" ht="21.6" thickBot="1" x14ac:dyDescent="0.35">
      <c r="A115" s="106" t="s">
        <v>78</v>
      </c>
      <c r="B115" s="107"/>
      <c r="C115" s="107"/>
      <c r="D115" s="107"/>
      <c r="E115" s="107"/>
      <c r="F115" s="107"/>
      <c r="G115" s="108"/>
      <c r="H115" s="109">
        <f>H113</f>
        <v>0</v>
      </c>
      <c r="I115" s="110"/>
      <c r="J115" s="111"/>
    </row>
    <row r="118" spans="1:10" ht="21.6" thickBot="1" x14ac:dyDescent="0.35">
      <c r="A118" s="78" t="s">
        <v>74</v>
      </c>
      <c r="B118" s="79"/>
      <c r="C118" s="79"/>
      <c r="D118" s="79"/>
      <c r="E118" s="79"/>
      <c r="F118" s="79"/>
      <c r="G118" s="79"/>
      <c r="H118" s="79"/>
      <c r="I118" s="79"/>
      <c r="J118" s="80"/>
    </row>
    <row r="119" spans="1:10" ht="166.5" customHeight="1" thickBot="1" x14ac:dyDescent="0.35">
      <c r="A119" s="81" t="s">
        <v>20</v>
      </c>
      <c r="B119" s="82"/>
      <c r="C119" s="82"/>
      <c r="D119" s="83"/>
      <c r="E119" s="54" t="s">
        <v>73</v>
      </c>
      <c r="F119" s="34" t="s">
        <v>8</v>
      </c>
      <c r="G119" s="35"/>
      <c r="H119" s="31" t="s">
        <v>17</v>
      </c>
      <c r="I119" s="19"/>
      <c r="J119" s="36"/>
    </row>
    <row r="120" spans="1:10" ht="186" customHeight="1" thickBot="1" x14ac:dyDescent="0.35">
      <c r="A120" s="81" t="s">
        <v>18</v>
      </c>
      <c r="B120" s="82"/>
      <c r="C120" s="82"/>
      <c r="D120" s="83"/>
      <c r="E120" s="37" t="s">
        <v>121</v>
      </c>
      <c r="F120" s="34" t="s">
        <v>8</v>
      </c>
      <c r="G120" s="35"/>
      <c r="H120" s="31" t="s">
        <v>17</v>
      </c>
      <c r="I120" s="19"/>
      <c r="J120" s="36"/>
    </row>
    <row r="121" spans="1:10" ht="27" thickBot="1" x14ac:dyDescent="0.35">
      <c r="A121" s="81" t="s">
        <v>21</v>
      </c>
      <c r="B121" s="82"/>
      <c r="C121" s="82"/>
      <c r="D121" s="83"/>
      <c r="E121" s="37" t="s">
        <v>51</v>
      </c>
      <c r="F121" s="34" t="s">
        <v>8</v>
      </c>
      <c r="G121" s="35"/>
      <c r="H121" s="31" t="s">
        <v>17</v>
      </c>
      <c r="I121" s="19"/>
      <c r="J121" s="36"/>
    </row>
    <row r="122" spans="1:10" ht="214.95" customHeight="1" thickBot="1" x14ac:dyDescent="0.35">
      <c r="A122" s="81" t="s">
        <v>19</v>
      </c>
      <c r="B122" s="82"/>
      <c r="C122" s="82"/>
      <c r="D122" s="83"/>
      <c r="E122" s="37" t="s">
        <v>127</v>
      </c>
      <c r="F122" s="34" t="s">
        <v>8</v>
      </c>
      <c r="G122" s="35"/>
      <c r="H122" s="31" t="s">
        <v>17</v>
      </c>
      <c r="I122" s="19"/>
      <c r="J122" s="36"/>
    </row>
    <row r="123" spans="1:10" ht="14.4" thickBot="1" x14ac:dyDescent="0.35">
      <c r="A123" s="30"/>
      <c r="B123" s="7"/>
      <c r="C123" s="7"/>
      <c r="D123" s="7"/>
      <c r="E123" s="7"/>
      <c r="F123" s="8"/>
      <c r="G123" s="7"/>
      <c r="H123" s="7"/>
      <c r="I123" s="7"/>
      <c r="J123" s="9"/>
    </row>
    <row r="124" spans="1:10" ht="14.4" thickBot="1" x14ac:dyDescent="0.35">
      <c r="A124" s="84" t="s">
        <v>2</v>
      </c>
      <c r="B124" s="84"/>
      <c r="C124" s="11" t="s">
        <v>3</v>
      </c>
      <c r="D124" s="85"/>
      <c r="E124" s="86"/>
      <c r="F124" s="86"/>
      <c r="G124" s="86"/>
      <c r="H124" s="86"/>
      <c r="I124" s="86"/>
      <c r="J124" s="87"/>
    </row>
    <row r="125" spans="1:10" ht="14.4" thickBot="1" x14ac:dyDescent="0.35">
      <c r="A125" s="53" t="s">
        <v>4</v>
      </c>
      <c r="B125" s="53" t="s">
        <v>5</v>
      </c>
      <c r="C125" s="52"/>
      <c r="D125" s="13"/>
      <c r="E125" s="14"/>
      <c r="F125" s="15"/>
      <c r="G125" s="6"/>
      <c r="H125" s="6"/>
      <c r="I125" s="16"/>
      <c r="J125" s="17"/>
    </row>
    <row r="126" spans="1:10" ht="40.200000000000003" thickBot="1" x14ac:dyDescent="0.3">
      <c r="A126" s="88" t="s">
        <v>54</v>
      </c>
      <c r="B126" s="89"/>
      <c r="C126" s="89"/>
      <c r="D126" s="89"/>
      <c r="E126" s="90"/>
      <c r="F126" s="18" t="s">
        <v>6</v>
      </c>
      <c r="G126" s="21" t="s">
        <v>7</v>
      </c>
      <c r="H126" s="93"/>
      <c r="I126" s="94"/>
      <c r="J126" s="95"/>
    </row>
    <row r="127" spans="1:10" ht="40.200000000000003" thickBot="1" x14ac:dyDescent="0.35">
      <c r="A127" s="96">
        <v>0</v>
      </c>
      <c r="B127" s="96">
        <v>23</v>
      </c>
      <c r="C127" s="112" t="s">
        <v>30</v>
      </c>
      <c r="D127" s="104" t="s">
        <v>54</v>
      </c>
      <c r="E127" s="104"/>
      <c r="F127" s="23"/>
      <c r="G127" s="24" t="s">
        <v>9</v>
      </c>
      <c r="H127" s="98"/>
      <c r="I127" s="99"/>
      <c r="J127" s="100"/>
    </row>
    <row r="128" spans="1:10" ht="40.200000000000003" thickBot="1" x14ac:dyDescent="0.35">
      <c r="A128" s="97"/>
      <c r="B128" s="97"/>
      <c r="C128" s="113"/>
      <c r="D128" s="105"/>
      <c r="E128" s="105"/>
      <c r="F128" s="25"/>
      <c r="G128" s="26" t="s">
        <v>10</v>
      </c>
      <c r="H128" s="101">
        <f>H127*B127</f>
        <v>0</v>
      </c>
      <c r="I128" s="102"/>
      <c r="J128" s="103"/>
    </row>
    <row r="129" spans="1:10" ht="14.4" thickBot="1" x14ac:dyDescent="0.35">
      <c r="A129" s="39"/>
      <c r="B129" s="40"/>
      <c r="C129" s="41"/>
      <c r="D129" s="42"/>
      <c r="E129" s="43"/>
      <c r="F129" s="41"/>
      <c r="G129" s="44"/>
      <c r="H129" s="45"/>
      <c r="I129" s="46"/>
      <c r="J129" s="47"/>
    </row>
    <row r="130" spans="1:10" ht="21.6" thickBot="1" x14ac:dyDescent="0.35">
      <c r="A130" s="106" t="s">
        <v>55</v>
      </c>
      <c r="B130" s="107"/>
      <c r="C130" s="107"/>
      <c r="D130" s="107"/>
      <c r="E130" s="107"/>
      <c r="F130" s="107"/>
      <c r="G130" s="108"/>
      <c r="H130" s="109">
        <f>H128</f>
        <v>0</v>
      </c>
      <c r="I130" s="110"/>
      <c r="J130" s="111"/>
    </row>
    <row r="133" spans="1:10" ht="21.6" thickBot="1" x14ac:dyDescent="0.35">
      <c r="A133" s="78" t="s">
        <v>75</v>
      </c>
      <c r="B133" s="79"/>
      <c r="C133" s="79"/>
      <c r="D133" s="79"/>
      <c r="E133" s="79"/>
      <c r="F133" s="79"/>
      <c r="G133" s="79"/>
      <c r="H133" s="79"/>
      <c r="I133" s="79"/>
      <c r="J133" s="80"/>
    </row>
    <row r="134" spans="1:10" ht="229.5" customHeight="1" thickBot="1" x14ac:dyDescent="0.35">
      <c r="A134" s="81" t="s">
        <v>20</v>
      </c>
      <c r="B134" s="82"/>
      <c r="C134" s="82"/>
      <c r="D134" s="83"/>
      <c r="E134" s="54" t="s">
        <v>81</v>
      </c>
      <c r="F134" s="34" t="s">
        <v>8</v>
      </c>
      <c r="G134" s="35"/>
      <c r="H134" s="31" t="s">
        <v>17</v>
      </c>
      <c r="I134" s="19"/>
      <c r="J134" s="36"/>
    </row>
    <row r="135" spans="1:10" ht="186" customHeight="1" thickBot="1" x14ac:dyDescent="0.35">
      <c r="A135" s="81" t="s">
        <v>18</v>
      </c>
      <c r="B135" s="82"/>
      <c r="C135" s="82"/>
      <c r="D135" s="83"/>
      <c r="E135" s="37" t="s">
        <v>121</v>
      </c>
      <c r="F135" s="34" t="s">
        <v>8</v>
      </c>
      <c r="G135" s="35"/>
      <c r="H135" s="31" t="s">
        <v>17</v>
      </c>
      <c r="I135" s="19"/>
      <c r="J135" s="36"/>
    </row>
    <row r="136" spans="1:10" ht="27" thickBot="1" x14ac:dyDescent="0.35">
      <c r="A136" s="81" t="s">
        <v>21</v>
      </c>
      <c r="B136" s="82"/>
      <c r="C136" s="82"/>
      <c r="D136" s="83"/>
      <c r="E136" s="37" t="s">
        <v>51</v>
      </c>
      <c r="F136" s="34" t="s">
        <v>8</v>
      </c>
      <c r="G136" s="35"/>
      <c r="H136" s="31" t="s">
        <v>17</v>
      </c>
      <c r="I136" s="19"/>
      <c r="J136" s="36"/>
    </row>
    <row r="137" spans="1:10" ht="215.55" customHeight="1" thickBot="1" x14ac:dyDescent="0.35">
      <c r="A137" s="81" t="s">
        <v>19</v>
      </c>
      <c r="B137" s="82"/>
      <c r="C137" s="82"/>
      <c r="D137" s="83"/>
      <c r="E137" s="37" t="s">
        <v>127</v>
      </c>
      <c r="F137" s="34" t="s">
        <v>8</v>
      </c>
      <c r="G137" s="35"/>
      <c r="H137" s="31" t="s">
        <v>17</v>
      </c>
      <c r="I137" s="19"/>
      <c r="J137" s="36"/>
    </row>
    <row r="138" spans="1:10" ht="14.4" thickBot="1" x14ac:dyDescent="0.35">
      <c r="A138" s="30"/>
      <c r="B138" s="7"/>
      <c r="C138" s="7"/>
      <c r="D138" s="7"/>
      <c r="E138" s="7"/>
      <c r="F138" s="8"/>
      <c r="G138" s="7"/>
      <c r="H138" s="7"/>
      <c r="I138" s="7"/>
      <c r="J138" s="9"/>
    </row>
    <row r="139" spans="1:10" ht="14.4" thickBot="1" x14ac:dyDescent="0.35">
      <c r="A139" s="84" t="s">
        <v>2</v>
      </c>
      <c r="B139" s="84"/>
      <c r="C139" s="11" t="s">
        <v>3</v>
      </c>
      <c r="D139" s="85"/>
      <c r="E139" s="86"/>
      <c r="F139" s="86"/>
      <c r="G139" s="86"/>
      <c r="H139" s="86"/>
      <c r="I139" s="86"/>
      <c r="J139" s="87"/>
    </row>
    <row r="140" spans="1:10" ht="14.4" thickBot="1" x14ac:dyDescent="0.35">
      <c r="A140" s="53" t="s">
        <v>4</v>
      </c>
      <c r="B140" s="53" t="s">
        <v>5</v>
      </c>
      <c r="C140" s="52"/>
      <c r="D140" s="13"/>
      <c r="E140" s="14"/>
      <c r="F140" s="15"/>
      <c r="G140" s="6"/>
      <c r="H140" s="6"/>
      <c r="I140" s="16"/>
      <c r="J140" s="17"/>
    </row>
    <row r="141" spans="1:10" ht="40.200000000000003" thickBot="1" x14ac:dyDescent="0.3">
      <c r="A141" s="88" t="s">
        <v>76</v>
      </c>
      <c r="B141" s="89"/>
      <c r="C141" s="89"/>
      <c r="D141" s="89"/>
      <c r="E141" s="90"/>
      <c r="F141" s="18" t="s">
        <v>6</v>
      </c>
      <c r="G141" s="21" t="s">
        <v>7</v>
      </c>
      <c r="H141" s="93"/>
      <c r="I141" s="94"/>
      <c r="J141" s="95"/>
    </row>
    <row r="142" spans="1:10" ht="40.200000000000003" thickBot="1" x14ac:dyDescent="0.35">
      <c r="A142" s="96">
        <v>0</v>
      </c>
      <c r="B142" s="96">
        <v>89</v>
      </c>
      <c r="C142" s="112" t="s">
        <v>31</v>
      </c>
      <c r="D142" s="104" t="s">
        <v>76</v>
      </c>
      <c r="E142" s="104"/>
      <c r="F142" s="23"/>
      <c r="G142" s="24" t="s">
        <v>9</v>
      </c>
      <c r="H142" s="98"/>
      <c r="I142" s="99"/>
      <c r="J142" s="100"/>
    </row>
    <row r="143" spans="1:10" ht="40.200000000000003" thickBot="1" x14ac:dyDescent="0.35">
      <c r="A143" s="97"/>
      <c r="B143" s="97"/>
      <c r="C143" s="113"/>
      <c r="D143" s="105"/>
      <c r="E143" s="105"/>
      <c r="F143" s="25"/>
      <c r="G143" s="26" t="s">
        <v>10</v>
      </c>
      <c r="H143" s="101">
        <f>H142*B142</f>
        <v>0</v>
      </c>
      <c r="I143" s="102"/>
      <c r="J143" s="103"/>
    </row>
    <row r="144" spans="1:10" ht="14.4" thickBot="1" x14ac:dyDescent="0.35">
      <c r="A144" s="39"/>
      <c r="B144" s="40"/>
      <c r="C144" s="41"/>
      <c r="D144" s="42"/>
      <c r="E144" s="43"/>
      <c r="F144" s="41"/>
      <c r="G144" s="44"/>
      <c r="H144" s="45"/>
      <c r="I144" s="46"/>
      <c r="J144" s="47"/>
    </row>
    <row r="145" spans="1:10" ht="21.6" thickBot="1" x14ac:dyDescent="0.35">
      <c r="A145" s="106" t="s">
        <v>77</v>
      </c>
      <c r="B145" s="107"/>
      <c r="C145" s="107"/>
      <c r="D145" s="107"/>
      <c r="E145" s="107"/>
      <c r="F145" s="107"/>
      <c r="G145" s="108"/>
      <c r="H145" s="109">
        <f>H143</f>
        <v>0</v>
      </c>
      <c r="I145" s="110"/>
      <c r="J145" s="111"/>
    </row>
    <row r="148" spans="1:10" ht="21.6" thickBot="1" x14ac:dyDescent="0.35">
      <c r="A148" s="78" t="s">
        <v>79</v>
      </c>
      <c r="B148" s="79"/>
      <c r="C148" s="79"/>
      <c r="D148" s="79"/>
      <c r="E148" s="79"/>
      <c r="F148" s="79"/>
      <c r="G148" s="79"/>
      <c r="H148" s="79"/>
      <c r="I148" s="79"/>
      <c r="J148" s="80"/>
    </row>
    <row r="149" spans="1:10" ht="165" customHeight="1" thickBot="1" x14ac:dyDescent="0.35">
      <c r="A149" s="81" t="s">
        <v>20</v>
      </c>
      <c r="B149" s="82"/>
      <c r="C149" s="82"/>
      <c r="D149" s="83"/>
      <c r="E149" s="54" t="s">
        <v>80</v>
      </c>
      <c r="F149" s="34" t="s">
        <v>8</v>
      </c>
      <c r="G149" s="35"/>
      <c r="H149" s="31" t="s">
        <v>17</v>
      </c>
      <c r="I149" s="19"/>
      <c r="J149" s="36"/>
    </row>
    <row r="150" spans="1:10" ht="187.5" customHeight="1" thickBot="1" x14ac:dyDescent="0.35">
      <c r="A150" s="81" t="s">
        <v>18</v>
      </c>
      <c r="B150" s="82"/>
      <c r="C150" s="82"/>
      <c r="D150" s="83"/>
      <c r="E150" s="37" t="s">
        <v>121</v>
      </c>
      <c r="F150" s="34" t="s">
        <v>8</v>
      </c>
      <c r="G150" s="35"/>
      <c r="H150" s="31" t="s">
        <v>17</v>
      </c>
      <c r="I150" s="19"/>
      <c r="J150" s="36"/>
    </row>
    <row r="151" spans="1:10" ht="27" thickBot="1" x14ac:dyDescent="0.35">
      <c r="A151" s="81" t="s">
        <v>21</v>
      </c>
      <c r="B151" s="82"/>
      <c r="C151" s="82"/>
      <c r="D151" s="83"/>
      <c r="E151" s="37" t="s">
        <v>56</v>
      </c>
      <c r="F151" s="34" t="s">
        <v>8</v>
      </c>
      <c r="G151" s="35"/>
      <c r="H151" s="31" t="s">
        <v>17</v>
      </c>
      <c r="I151" s="19"/>
      <c r="J151" s="36"/>
    </row>
    <row r="152" spans="1:10" ht="213.45" customHeight="1" thickBot="1" x14ac:dyDescent="0.35">
      <c r="A152" s="81" t="s">
        <v>19</v>
      </c>
      <c r="B152" s="82"/>
      <c r="C152" s="82"/>
      <c r="D152" s="83"/>
      <c r="E152" s="37" t="s">
        <v>127</v>
      </c>
      <c r="F152" s="34" t="s">
        <v>8</v>
      </c>
      <c r="G152" s="35"/>
      <c r="H152" s="31" t="s">
        <v>17</v>
      </c>
      <c r="I152" s="19"/>
      <c r="J152" s="36"/>
    </row>
    <row r="153" spans="1:10" ht="14.4" thickBot="1" x14ac:dyDescent="0.35">
      <c r="A153" s="30"/>
      <c r="B153" s="7"/>
      <c r="C153" s="7"/>
      <c r="D153" s="7"/>
      <c r="E153" s="7"/>
      <c r="F153" s="8"/>
      <c r="G153" s="7"/>
      <c r="H153" s="7"/>
      <c r="I153" s="7"/>
      <c r="J153" s="9"/>
    </row>
    <row r="154" spans="1:10" ht="14.4" thickBot="1" x14ac:dyDescent="0.35">
      <c r="A154" s="84" t="s">
        <v>2</v>
      </c>
      <c r="B154" s="84"/>
      <c r="C154" s="11" t="s">
        <v>3</v>
      </c>
      <c r="D154" s="85"/>
      <c r="E154" s="86"/>
      <c r="F154" s="86"/>
      <c r="G154" s="86"/>
      <c r="H154" s="86"/>
      <c r="I154" s="86"/>
      <c r="J154" s="87"/>
    </row>
    <row r="155" spans="1:10" ht="14.4" thickBot="1" x14ac:dyDescent="0.35">
      <c r="A155" s="53" t="s">
        <v>4</v>
      </c>
      <c r="B155" s="53" t="s">
        <v>5</v>
      </c>
      <c r="C155" s="52"/>
      <c r="D155" s="13"/>
      <c r="E155" s="14"/>
      <c r="F155" s="15"/>
      <c r="G155" s="6"/>
      <c r="H155" s="6"/>
      <c r="I155" s="16"/>
      <c r="J155" s="17"/>
    </row>
    <row r="156" spans="1:10" ht="40.200000000000003" thickBot="1" x14ac:dyDescent="0.3">
      <c r="A156" s="88" t="s">
        <v>82</v>
      </c>
      <c r="B156" s="89"/>
      <c r="C156" s="89"/>
      <c r="D156" s="89"/>
      <c r="E156" s="90"/>
      <c r="F156" s="18" t="s">
        <v>6</v>
      </c>
      <c r="G156" s="21" t="s">
        <v>7</v>
      </c>
      <c r="H156" s="93"/>
      <c r="I156" s="94"/>
      <c r="J156" s="95"/>
    </row>
    <row r="157" spans="1:10" ht="40.200000000000003" thickBot="1" x14ac:dyDescent="0.35">
      <c r="A157" s="96">
        <v>5</v>
      </c>
      <c r="B157" s="96">
        <v>35</v>
      </c>
      <c r="C157" s="112" t="s">
        <v>32</v>
      </c>
      <c r="D157" s="104" t="s">
        <v>82</v>
      </c>
      <c r="E157" s="104"/>
      <c r="F157" s="23"/>
      <c r="G157" s="24" t="s">
        <v>9</v>
      </c>
      <c r="H157" s="98"/>
      <c r="I157" s="99"/>
      <c r="J157" s="100"/>
    </row>
    <row r="158" spans="1:10" ht="40.200000000000003" thickBot="1" x14ac:dyDescent="0.35">
      <c r="A158" s="97"/>
      <c r="B158" s="97"/>
      <c r="C158" s="113"/>
      <c r="D158" s="105"/>
      <c r="E158" s="105"/>
      <c r="F158" s="25"/>
      <c r="G158" s="26" t="s">
        <v>10</v>
      </c>
      <c r="H158" s="101">
        <f>H157*B157</f>
        <v>0</v>
      </c>
      <c r="I158" s="102"/>
      <c r="J158" s="103"/>
    </row>
    <row r="159" spans="1:10" ht="14.4" thickBot="1" x14ac:dyDescent="0.35">
      <c r="A159" s="39"/>
      <c r="B159" s="40"/>
      <c r="C159" s="41"/>
      <c r="D159" s="42"/>
      <c r="E159" s="43"/>
      <c r="F159" s="41"/>
      <c r="G159" s="44"/>
      <c r="H159" s="45"/>
      <c r="I159" s="46"/>
      <c r="J159" s="47"/>
    </row>
    <row r="160" spans="1:10" ht="21.6" thickBot="1" x14ac:dyDescent="0.35">
      <c r="A160" s="106" t="s">
        <v>83</v>
      </c>
      <c r="B160" s="107"/>
      <c r="C160" s="107"/>
      <c r="D160" s="107"/>
      <c r="E160" s="107"/>
      <c r="F160" s="107"/>
      <c r="G160" s="108"/>
      <c r="H160" s="109">
        <f>H158</f>
        <v>0</v>
      </c>
      <c r="I160" s="110"/>
      <c r="J160" s="111"/>
    </row>
    <row r="163" spans="1:10" ht="21.6" thickBot="1" x14ac:dyDescent="0.35">
      <c r="A163" s="78" t="s">
        <v>84</v>
      </c>
      <c r="B163" s="79"/>
      <c r="C163" s="79"/>
      <c r="D163" s="79"/>
      <c r="E163" s="79"/>
      <c r="F163" s="79"/>
      <c r="G163" s="79"/>
      <c r="H163" s="79"/>
      <c r="I163" s="79"/>
      <c r="J163" s="80"/>
    </row>
    <row r="164" spans="1:10" ht="70.05" customHeight="1" thickBot="1" x14ac:dyDescent="0.35">
      <c r="A164" s="81" t="s">
        <v>20</v>
      </c>
      <c r="B164" s="82"/>
      <c r="C164" s="82"/>
      <c r="D164" s="83"/>
      <c r="E164" s="37" t="s">
        <v>85</v>
      </c>
      <c r="F164" s="34" t="s">
        <v>8</v>
      </c>
      <c r="G164" s="35"/>
      <c r="H164" s="31" t="s">
        <v>17</v>
      </c>
      <c r="I164" s="19"/>
      <c r="J164" s="36"/>
    </row>
    <row r="165" spans="1:10" ht="66.599999999999994" thickBot="1" x14ac:dyDescent="0.35">
      <c r="A165" s="81" t="s">
        <v>18</v>
      </c>
      <c r="B165" s="82"/>
      <c r="C165" s="82"/>
      <c r="D165" s="83"/>
      <c r="E165" s="37" t="s">
        <v>116</v>
      </c>
      <c r="F165" s="34" t="s">
        <v>8</v>
      </c>
      <c r="G165" s="35"/>
      <c r="H165" s="31" t="s">
        <v>17</v>
      </c>
      <c r="I165" s="19"/>
      <c r="J165" s="36"/>
    </row>
    <row r="166" spans="1:10" ht="27" thickBot="1" x14ac:dyDescent="0.35">
      <c r="A166" s="81" t="s">
        <v>21</v>
      </c>
      <c r="B166" s="82"/>
      <c r="C166" s="82"/>
      <c r="D166" s="83"/>
      <c r="E166" s="37" t="s">
        <v>57</v>
      </c>
      <c r="F166" s="34" t="s">
        <v>8</v>
      </c>
      <c r="G166" s="35"/>
      <c r="H166" s="31" t="s">
        <v>17</v>
      </c>
      <c r="I166" s="19"/>
      <c r="J166" s="36"/>
    </row>
    <row r="167" spans="1:10" ht="215.55" customHeight="1" thickBot="1" x14ac:dyDescent="0.35">
      <c r="A167" s="81" t="s">
        <v>19</v>
      </c>
      <c r="B167" s="82"/>
      <c r="C167" s="82"/>
      <c r="D167" s="83"/>
      <c r="E167" s="37" t="s">
        <v>127</v>
      </c>
      <c r="F167" s="34" t="s">
        <v>8</v>
      </c>
      <c r="G167" s="35"/>
      <c r="H167" s="31" t="s">
        <v>17</v>
      </c>
      <c r="I167" s="19"/>
      <c r="J167" s="36"/>
    </row>
    <row r="168" spans="1:10" ht="14.4" thickBot="1" x14ac:dyDescent="0.35">
      <c r="A168" s="30"/>
      <c r="B168" s="7"/>
      <c r="C168" s="7"/>
      <c r="D168" s="7"/>
      <c r="E168" s="7"/>
      <c r="F168" s="8"/>
      <c r="G168" s="7"/>
      <c r="H168" s="7"/>
      <c r="I168" s="7"/>
      <c r="J168" s="9"/>
    </row>
    <row r="169" spans="1:10" ht="14.4" thickBot="1" x14ac:dyDescent="0.35">
      <c r="A169" s="84" t="s">
        <v>2</v>
      </c>
      <c r="B169" s="84"/>
      <c r="C169" s="11" t="s">
        <v>3</v>
      </c>
      <c r="D169" s="85"/>
      <c r="E169" s="86"/>
      <c r="F169" s="86"/>
      <c r="G169" s="86"/>
      <c r="H169" s="86"/>
      <c r="I169" s="86"/>
      <c r="J169" s="87"/>
    </row>
    <row r="170" spans="1:10" ht="14.4" thickBot="1" x14ac:dyDescent="0.35">
      <c r="A170" s="53" t="s">
        <v>4</v>
      </c>
      <c r="B170" s="53" t="s">
        <v>5</v>
      </c>
      <c r="C170" s="52"/>
      <c r="D170" s="13"/>
      <c r="E170" s="14"/>
      <c r="F170" s="15"/>
      <c r="G170" s="6"/>
      <c r="H170" s="6"/>
      <c r="I170" s="16"/>
      <c r="J170" s="17"/>
    </row>
    <row r="171" spans="1:10" ht="40.200000000000003" thickBot="1" x14ac:dyDescent="0.3">
      <c r="A171" s="88" t="s">
        <v>58</v>
      </c>
      <c r="B171" s="89"/>
      <c r="C171" s="89"/>
      <c r="D171" s="89"/>
      <c r="E171" s="90"/>
      <c r="F171" s="18" t="s">
        <v>6</v>
      </c>
      <c r="G171" s="21" t="s">
        <v>7</v>
      </c>
      <c r="H171" s="93"/>
      <c r="I171" s="94"/>
      <c r="J171" s="95"/>
    </row>
    <row r="172" spans="1:10" ht="40.200000000000003" thickBot="1" x14ac:dyDescent="0.35">
      <c r="A172" s="96">
        <v>21</v>
      </c>
      <c r="B172" s="96">
        <v>95</v>
      </c>
      <c r="C172" s="112" t="s">
        <v>33</v>
      </c>
      <c r="D172" s="104" t="s">
        <v>58</v>
      </c>
      <c r="E172" s="104"/>
      <c r="F172" s="23"/>
      <c r="G172" s="24" t="s">
        <v>9</v>
      </c>
      <c r="H172" s="98"/>
      <c r="I172" s="99"/>
      <c r="J172" s="100"/>
    </row>
    <row r="173" spans="1:10" ht="40.200000000000003" thickBot="1" x14ac:dyDescent="0.35">
      <c r="A173" s="97"/>
      <c r="B173" s="97"/>
      <c r="C173" s="113"/>
      <c r="D173" s="105"/>
      <c r="E173" s="105"/>
      <c r="F173" s="25"/>
      <c r="G173" s="26" t="s">
        <v>10</v>
      </c>
      <c r="H173" s="101">
        <f>H172*B172</f>
        <v>0</v>
      </c>
      <c r="I173" s="102"/>
      <c r="J173" s="103"/>
    </row>
    <row r="174" spans="1:10" ht="14.4" thickBot="1" x14ac:dyDescent="0.35">
      <c r="A174" s="39"/>
      <c r="B174" s="40"/>
      <c r="C174" s="41"/>
      <c r="D174" s="42"/>
      <c r="E174" s="43"/>
      <c r="F174" s="41"/>
      <c r="G174" s="44"/>
      <c r="H174" s="45"/>
      <c r="I174" s="46"/>
      <c r="J174" s="47"/>
    </row>
    <row r="175" spans="1:10" ht="21.6" thickBot="1" x14ac:dyDescent="0.35">
      <c r="A175" s="106" t="s">
        <v>59</v>
      </c>
      <c r="B175" s="107"/>
      <c r="C175" s="107"/>
      <c r="D175" s="107"/>
      <c r="E175" s="107"/>
      <c r="F175" s="107"/>
      <c r="G175" s="108"/>
      <c r="H175" s="109">
        <f>H173</f>
        <v>0</v>
      </c>
      <c r="I175" s="110"/>
      <c r="J175" s="111"/>
    </row>
    <row r="178" spans="1:10" ht="21.6" thickBot="1" x14ac:dyDescent="0.35">
      <c r="A178" s="78" t="s">
        <v>87</v>
      </c>
      <c r="B178" s="79"/>
      <c r="C178" s="79"/>
      <c r="D178" s="79"/>
      <c r="E178" s="79"/>
      <c r="F178" s="79"/>
      <c r="G178" s="79"/>
      <c r="H178" s="79"/>
      <c r="I178" s="79"/>
      <c r="J178" s="80"/>
    </row>
    <row r="179" spans="1:10" ht="115.05" customHeight="1" thickBot="1" x14ac:dyDescent="0.35">
      <c r="A179" s="81" t="s">
        <v>20</v>
      </c>
      <c r="B179" s="82"/>
      <c r="C179" s="82"/>
      <c r="D179" s="83"/>
      <c r="E179" s="37" t="s">
        <v>86</v>
      </c>
      <c r="F179" s="34" t="s">
        <v>8</v>
      </c>
      <c r="G179" s="35"/>
      <c r="H179" s="31" t="s">
        <v>17</v>
      </c>
      <c r="I179" s="19"/>
      <c r="J179" s="36"/>
    </row>
    <row r="180" spans="1:10" ht="66.599999999999994" thickBot="1" x14ac:dyDescent="0.35">
      <c r="A180" s="81" t="s">
        <v>18</v>
      </c>
      <c r="B180" s="82"/>
      <c r="C180" s="82"/>
      <c r="D180" s="83"/>
      <c r="E180" s="37" t="s">
        <v>116</v>
      </c>
      <c r="F180" s="34" t="s">
        <v>8</v>
      </c>
      <c r="G180" s="35"/>
      <c r="H180" s="31" t="s">
        <v>17</v>
      </c>
      <c r="I180" s="19"/>
      <c r="J180" s="36"/>
    </row>
    <row r="181" spans="1:10" ht="27" thickBot="1" x14ac:dyDescent="0.35">
      <c r="A181" s="81" t="s">
        <v>21</v>
      </c>
      <c r="B181" s="82"/>
      <c r="C181" s="82"/>
      <c r="D181" s="83"/>
      <c r="E181" s="37" t="s">
        <v>57</v>
      </c>
      <c r="F181" s="34" t="s">
        <v>8</v>
      </c>
      <c r="G181" s="35"/>
      <c r="H181" s="31" t="s">
        <v>17</v>
      </c>
      <c r="I181" s="19"/>
      <c r="J181" s="36"/>
    </row>
    <row r="182" spans="1:10" ht="213.45" customHeight="1" thickBot="1" x14ac:dyDescent="0.35">
      <c r="A182" s="81" t="s">
        <v>19</v>
      </c>
      <c r="B182" s="82"/>
      <c r="C182" s="82"/>
      <c r="D182" s="83"/>
      <c r="E182" s="37" t="s">
        <v>127</v>
      </c>
      <c r="F182" s="34" t="s">
        <v>8</v>
      </c>
      <c r="G182" s="35"/>
      <c r="H182" s="31" t="s">
        <v>17</v>
      </c>
      <c r="I182" s="19"/>
      <c r="J182" s="36"/>
    </row>
    <row r="183" spans="1:10" ht="14.4" thickBot="1" x14ac:dyDescent="0.35">
      <c r="A183" s="30"/>
      <c r="B183" s="7"/>
      <c r="C183" s="7"/>
      <c r="D183" s="7"/>
      <c r="E183" s="7"/>
      <c r="F183" s="8"/>
      <c r="G183" s="7"/>
      <c r="H183" s="7"/>
      <c r="I183" s="7"/>
      <c r="J183" s="9"/>
    </row>
    <row r="184" spans="1:10" ht="14.4" thickBot="1" x14ac:dyDescent="0.35">
      <c r="A184" s="84" t="s">
        <v>2</v>
      </c>
      <c r="B184" s="84"/>
      <c r="C184" s="11" t="s">
        <v>3</v>
      </c>
      <c r="D184" s="85"/>
      <c r="E184" s="86"/>
      <c r="F184" s="86"/>
      <c r="G184" s="86"/>
      <c r="H184" s="86"/>
      <c r="I184" s="86"/>
      <c r="J184" s="87"/>
    </row>
    <row r="185" spans="1:10" ht="14.4" thickBot="1" x14ac:dyDescent="0.35">
      <c r="A185" s="53" t="s">
        <v>4</v>
      </c>
      <c r="B185" s="53" t="s">
        <v>5</v>
      </c>
      <c r="C185" s="52"/>
      <c r="D185" s="13"/>
      <c r="E185" s="14"/>
      <c r="F185" s="15"/>
      <c r="G185" s="6"/>
      <c r="H185" s="6"/>
      <c r="I185" s="16"/>
      <c r="J185" s="17"/>
    </row>
    <row r="186" spans="1:10" ht="40.200000000000003" thickBot="1" x14ac:dyDescent="0.3">
      <c r="A186" s="88" t="s">
        <v>89</v>
      </c>
      <c r="B186" s="89"/>
      <c r="C186" s="89"/>
      <c r="D186" s="89"/>
      <c r="E186" s="90"/>
      <c r="F186" s="18" t="s">
        <v>6</v>
      </c>
      <c r="G186" s="21" t="s">
        <v>7</v>
      </c>
      <c r="H186" s="93"/>
      <c r="I186" s="94"/>
      <c r="J186" s="95"/>
    </row>
    <row r="187" spans="1:10" ht="40.200000000000003" thickBot="1" x14ac:dyDescent="0.35">
      <c r="A187" s="96">
        <v>2</v>
      </c>
      <c r="B187" s="96">
        <v>342</v>
      </c>
      <c r="C187" s="112" t="s">
        <v>131</v>
      </c>
      <c r="D187" s="104" t="s">
        <v>88</v>
      </c>
      <c r="E187" s="104"/>
      <c r="F187" s="23"/>
      <c r="G187" s="24" t="s">
        <v>9</v>
      </c>
      <c r="H187" s="98"/>
      <c r="I187" s="99"/>
      <c r="J187" s="100"/>
    </row>
    <row r="188" spans="1:10" ht="40.200000000000003" thickBot="1" x14ac:dyDescent="0.35">
      <c r="A188" s="97"/>
      <c r="B188" s="97"/>
      <c r="C188" s="113"/>
      <c r="D188" s="105"/>
      <c r="E188" s="105"/>
      <c r="F188" s="25"/>
      <c r="G188" s="26" t="s">
        <v>10</v>
      </c>
      <c r="H188" s="101">
        <f>H187*B187</f>
        <v>0</v>
      </c>
      <c r="I188" s="102"/>
      <c r="J188" s="103"/>
    </row>
    <row r="189" spans="1:10" ht="14.4" thickBot="1" x14ac:dyDescent="0.35">
      <c r="A189" s="39"/>
      <c r="B189" s="40"/>
      <c r="C189" s="41"/>
      <c r="D189" s="42"/>
      <c r="E189" s="43"/>
      <c r="F189" s="41"/>
      <c r="G189" s="44"/>
      <c r="H189" s="45"/>
      <c r="I189" s="46"/>
      <c r="J189" s="47"/>
    </row>
    <row r="190" spans="1:10" ht="21.6" thickBot="1" x14ac:dyDescent="0.35">
      <c r="A190" s="106" t="s">
        <v>108</v>
      </c>
      <c r="B190" s="107"/>
      <c r="C190" s="107"/>
      <c r="D190" s="107"/>
      <c r="E190" s="107"/>
      <c r="F190" s="107"/>
      <c r="G190" s="108"/>
      <c r="H190" s="109">
        <f>H188</f>
        <v>0</v>
      </c>
      <c r="I190" s="110"/>
      <c r="J190" s="111"/>
    </row>
    <row r="193" spans="1:10" ht="21.6" thickBot="1" x14ac:dyDescent="0.35">
      <c r="A193" s="78" t="s">
        <v>90</v>
      </c>
      <c r="B193" s="79"/>
      <c r="C193" s="79"/>
      <c r="D193" s="79"/>
      <c r="E193" s="79"/>
      <c r="F193" s="79"/>
      <c r="G193" s="79"/>
      <c r="H193" s="79"/>
      <c r="I193" s="79"/>
      <c r="J193" s="80"/>
    </row>
    <row r="194" spans="1:10" ht="73.05" customHeight="1" thickBot="1" x14ac:dyDescent="0.35">
      <c r="A194" s="81" t="s">
        <v>20</v>
      </c>
      <c r="B194" s="82"/>
      <c r="C194" s="82"/>
      <c r="D194" s="83"/>
      <c r="E194" s="37" t="s">
        <v>91</v>
      </c>
      <c r="F194" s="34" t="s">
        <v>8</v>
      </c>
      <c r="G194" s="35"/>
      <c r="H194" s="31" t="s">
        <v>17</v>
      </c>
      <c r="I194" s="19"/>
      <c r="J194" s="36"/>
    </row>
    <row r="195" spans="1:10" ht="66.599999999999994" thickBot="1" x14ac:dyDescent="0.35">
      <c r="A195" s="81" t="s">
        <v>18</v>
      </c>
      <c r="B195" s="82"/>
      <c r="C195" s="82"/>
      <c r="D195" s="83"/>
      <c r="E195" s="37" t="s">
        <v>116</v>
      </c>
      <c r="F195" s="34" t="s">
        <v>8</v>
      </c>
      <c r="G195" s="35"/>
      <c r="H195" s="31" t="s">
        <v>17</v>
      </c>
      <c r="I195" s="19"/>
      <c r="J195" s="36"/>
    </row>
    <row r="196" spans="1:10" ht="27" thickBot="1" x14ac:dyDescent="0.35">
      <c r="A196" s="81" t="s">
        <v>21</v>
      </c>
      <c r="B196" s="82"/>
      <c r="C196" s="82"/>
      <c r="D196" s="83"/>
      <c r="E196" s="37" t="s">
        <v>57</v>
      </c>
      <c r="F196" s="34" t="s">
        <v>8</v>
      </c>
      <c r="G196" s="35"/>
      <c r="H196" s="31" t="s">
        <v>17</v>
      </c>
      <c r="I196" s="19"/>
      <c r="J196" s="36"/>
    </row>
    <row r="197" spans="1:10" ht="217.95" customHeight="1" thickBot="1" x14ac:dyDescent="0.35">
      <c r="A197" s="81" t="s">
        <v>19</v>
      </c>
      <c r="B197" s="82"/>
      <c r="C197" s="82"/>
      <c r="D197" s="83"/>
      <c r="E197" s="37" t="s">
        <v>127</v>
      </c>
      <c r="F197" s="34" t="s">
        <v>8</v>
      </c>
      <c r="G197" s="35"/>
      <c r="H197" s="31" t="s">
        <v>17</v>
      </c>
      <c r="I197" s="19"/>
      <c r="J197" s="36"/>
    </row>
    <row r="198" spans="1:10" ht="14.4" thickBot="1" x14ac:dyDescent="0.35">
      <c r="A198" s="30"/>
      <c r="B198" s="7"/>
      <c r="C198" s="7"/>
      <c r="D198" s="7"/>
      <c r="E198" s="7"/>
      <c r="F198" s="8"/>
      <c r="G198" s="7"/>
      <c r="H198" s="7"/>
      <c r="I198" s="7"/>
      <c r="J198" s="9"/>
    </row>
    <row r="199" spans="1:10" ht="14.4" thickBot="1" x14ac:dyDescent="0.35">
      <c r="A199" s="84" t="s">
        <v>2</v>
      </c>
      <c r="B199" s="84"/>
      <c r="C199" s="11" t="s">
        <v>3</v>
      </c>
      <c r="D199" s="85"/>
      <c r="E199" s="86"/>
      <c r="F199" s="86"/>
      <c r="G199" s="86"/>
      <c r="H199" s="86"/>
      <c r="I199" s="86"/>
      <c r="J199" s="87"/>
    </row>
    <row r="200" spans="1:10" ht="14.4" thickBot="1" x14ac:dyDescent="0.35">
      <c r="A200" s="53" t="s">
        <v>4</v>
      </c>
      <c r="B200" s="53" t="s">
        <v>5</v>
      </c>
      <c r="C200" s="52"/>
      <c r="D200" s="13"/>
      <c r="E200" s="14"/>
      <c r="F200" s="15"/>
      <c r="G200" s="6"/>
      <c r="H200" s="6"/>
      <c r="I200" s="16"/>
      <c r="J200" s="17"/>
    </row>
    <row r="201" spans="1:10" ht="40.200000000000003" thickBot="1" x14ac:dyDescent="0.3">
      <c r="A201" s="88" t="s">
        <v>60</v>
      </c>
      <c r="B201" s="89"/>
      <c r="C201" s="89"/>
      <c r="D201" s="89"/>
      <c r="E201" s="90"/>
      <c r="F201" s="18" t="s">
        <v>6</v>
      </c>
      <c r="G201" s="21" t="s">
        <v>7</v>
      </c>
      <c r="H201" s="93"/>
      <c r="I201" s="94"/>
      <c r="J201" s="95"/>
    </row>
    <row r="202" spans="1:10" ht="40.200000000000003" thickBot="1" x14ac:dyDescent="0.35">
      <c r="A202" s="96">
        <v>3</v>
      </c>
      <c r="B202" s="96">
        <v>63</v>
      </c>
      <c r="C202" s="112" t="s">
        <v>95</v>
      </c>
      <c r="D202" s="104" t="s">
        <v>60</v>
      </c>
      <c r="E202" s="104"/>
      <c r="F202" s="23"/>
      <c r="G202" s="24" t="s">
        <v>9</v>
      </c>
      <c r="H202" s="98"/>
      <c r="I202" s="99"/>
      <c r="J202" s="100"/>
    </row>
    <row r="203" spans="1:10" ht="40.200000000000003" thickBot="1" x14ac:dyDescent="0.35">
      <c r="A203" s="97"/>
      <c r="B203" s="97"/>
      <c r="C203" s="113"/>
      <c r="D203" s="105"/>
      <c r="E203" s="105"/>
      <c r="F203" s="25"/>
      <c r="G203" s="26" t="s">
        <v>10</v>
      </c>
      <c r="H203" s="101">
        <f>H202*B202</f>
        <v>0</v>
      </c>
      <c r="I203" s="102"/>
      <c r="J203" s="103"/>
    </row>
    <row r="204" spans="1:10" ht="14.4" thickBot="1" x14ac:dyDescent="0.35">
      <c r="A204" s="39"/>
      <c r="B204" s="40"/>
      <c r="C204" s="41"/>
      <c r="D204" s="42"/>
      <c r="E204" s="43"/>
      <c r="F204" s="41"/>
      <c r="G204" s="44"/>
      <c r="H204" s="45"/>
      <c r="I204" s="46"/>
      <c r="J204" s="47"/>
    </row>
    <row r="205" spans="1:10" ht="21.6" thickBot="1" x14ac:dyDescent="0.35">
      <c r="A205" s="106" t="s">
        <v>61</v>
      </c>
      <c r="B205" s="107"/>
      <c r="C205" s="107"/>
      <c r="D205" s="107"/>
      <c r="E205" s="107"/>
      <c r="F205" s="107"/>
      <c r="G205" s="108"/>
      <c r="H205" s="109">
        <f>H203</f>
        <v>0</v>
      </c>
      <c r="I205" s="110"/>
      <c r="J205" s="111"/>
    </row>
    <row r="208" spans="1:10" ht="21.6" thickBot="1" x14ac:dyDescent="0.35">
      <c r="A208" s="78" t="s">
        <v>92</v>
      </c>
      <c r="B208" s="79"/>
      <c r="C208" s="79"/>
      <c r="D208" s="79"/>
      <c r="E208" s="79"/>
      <c r="F208" s="79"/>
      <c r="G208" s="79"/>
      <c r="H208" s="79"/>
      <c r="I208" s="79"/>
      <c r="J208" s="80"/>
    </row>
    <row r="209" spans="1:10" ht="115.05" customHeight="1" thickBot="1" x14ac:dyDescent="0.35">
      <c r="A209" s="81" t="s">
        <v>20</v>
      </c>
      <c r="B209" s="82"/>
      <c r="C209" s="82"/>
      <c r="D209" s="83"/>
      <c r="E209" s="37" t="s">
        <v>93</v>
      </c>
      <c r="F209" s="34" t="s">
        <v>8</v>
      </c>
      <c r="G209" s="35"/>
      <c r="H209" s="31" t="s">
        <v>17</v>
      </c>
      <c r="I209" s="19"/>
      <c r="J209" s="36"/>
    </row>
    <row r="210" spans="1:10" ht="66.599999999999994" thickBot="1" x14ac:dyDescent="0.35">
      <c r="A210" s="81" t="s">
        <v>18</v>
      </c>
      <c r="B210" s="82"/>
      <c r="C210" s="82"/>
      <c r="D210" s="83"/>
      <c r="E210" s="37" t="s">
        <v>116</v>
      </c>
      <c r="F210" s="34" t="s">
        <v>8</v>
      </c>
      <c r="G210" s="35"/>
      <c r="H210" s="31" t="s">
        <v>17</v>
      </c>
      <c r="I210" s="19"/>
      <c r="J210" s="36"/>
    </row>
    <row r="211" spans="1:10" ht="27" thickBot="1" x14ac:dyDescent="0.35">
      <c r="A211" s="81" t="s">
        <v>21</v>
      </c>
      <c r="B211" s="82"/>
      <c r="C211" s="82"/>
      <c r="D211" s="83"/>
      <c r="E211" s="37" t="s">
        <v>57</v>
      </c>
      <c r="F211" s="34" t="s">
        <v>8</v>
      </c>
      <c r="G211" s="35"/>
      <c r="H211" s="31" t="s">
        <v>17</v>
      </c>
      <c r="I211" s="19"/>
      <c r="J211" s="36"/>
    </row>
    <row r="212" spans="1:10" ht="217.95" customHeight="1" thickBot="1" x14ac:dyDescent="0.35">
      <c r="A212" s="81" t="s">
        <v>19</v>
      </c>
      <c r="B212" s="82"/>
      <c r="C212" s="82"/>
      <c r="D212" s="83"/>
      <c r="E212" s="37" t="s">
        <v>127</v>
      </c>
      <c r="F212" s="34" t="s">
        <v>8</v>
      </c>
      <c r="G212" s="35"/>
      <c r="H212" s="31" t="s">
        <v>17</v>
      </c>
      <c r="I212" s="19"/>
      <c r="J212" s="36"/>
    </row>
    <row r="213" spans="1:10" ht="14.4" thickBot="1" x14ac:dyDescent="0.35">
      <c r="A213" s="30"/>
      <c r="B213" s="7"/>
      <c r="C213" s="7"/>
      <c r="D213" s="7"/>
      <c r="E213" s="7"/>
      <c r="F213" s="8"/>
      <c r="G213" s="7"/>
      <c r="H213" s="7"/>
      <c r="I213" s="7"/>
      <c r="J213" s="9"/>
    </row>
    <row r="214" spans="1:10" ht="14.4" thickBot="1" x14ac:dyDescent="0.35">
      <c r="A214" s="84" t="s">
        <v>2</v>
      </c>
      <c r="B214" s="84"/>
      <c r="C214" s="11" t="s">
        <v>3</v>
      </c>
      <c r="D214" s="85"/>
      <c r="E214" s="86"/>
      <c r="F214" s="86"/>
      <c r="G214" s="86"/>
      <c r="H214" s="86"/>
      <c r="I214" s="86"/>
      <c r="J214" s="87"/>
    </row>
    <row r="215" spans="1:10" ht="14.4" thickBot="1" x14ac:dyDescent="0.35">
      <c r="A215" s="53" t="s">
        <v>4</v>
      </c>
      <c r="B215" s="53" t="s">
        <v>5</v>
      </c>
      <c r="C215" s="52"/>
      <c r="D215" s="13"/>
      <c r="E215" s="14"/>
      <c r="F215" s="15"/>
      <c r="G215" s="6"/>
      <c r="H215" s="6"/>
      <c r="I215" s="16"/>
      <c r="J215" s="17"/>
    </row>
    <row r="216" spans="1:10" ht="40.200000000000003" thickBot="1" x14ac:dyDescent="0.3">
      <c r="A216" s="88" t="s">
        <v>94</v>
      </c>
      <c r="B216" s="89"/>
      <c r="C216" s="89"/>
      <c r="D216" s="89"/>
      <c r="E216" s="90"/>
      <c r="F216" s="18" t="s">
        <v>6</v>
      </c>
      <c r="G216" s="21" t="s">
        <v>7</v>
      </c>
      <c r="H216" s="93"/>
      <c r="I216" s="94"/>
      <c r="J216" s="95"/>
    </row>
    <row r="217" spans="1:10" ht="40.200000000000003" thickBot="1" x14ac:dyDescent="0.35">
      <c r="A217" s="96">
        <v>6</v>
      </c>
      <c r="B217" s="96">
        <v>69</v>
      </c>
      <c r="C217" s="112" t="s">
        <v>96</v>
      </c>
      <c r="D217" s="104" t="s">
        <v>94</v>
      </c>
      <c r="E217" s="104"/>
      <c r="F217" s="23"/>
      <c r="G217" s="24" t="s">
        <v>9</v>
      </c>
      <c r="H217" s="98"/>
      <c r="I217" s="99"/>
      <c r="J217" s="100"/>
    </row>
    <row r="218" spans="1:10" ht="40.200000000000003" thickBot="1" x14ac:dyDescent="0.35">
      <c r="A218" s="97"/>
      <c r="B218" s="97"/>
      <c r="C218" s="113"/>
      <c r="D218" s="105"/>
      <c r="E218" s="105"/>
      <c r="F218" s="25"/>
      <c r="G218" s="26" t="s">
        <v>10</v>
      </c>
      <c r="H218" s="101">
        <f>H217*B217</f>
        <v>0</v>
      </c>
      <c r="I218" s="102"/>
      <c r="J218" s="103"/>
    </row>
    <row r="219" spans="1:10" ht="14.4" thickBot="1" x14ac:dyDescent="0.35"/>
    <row r="220" spans="1:10" ht="21.6" thickBot="1" x14ac:dyDescent="0.35">
      <c r="A220" s="120" t="s">
        <v>102</v>
      </c>
      <c r="B220" s="121"/>
      <c r="C220" s="121"/>
      <c r="D220" s="121"/>
      <c r="E220" s="121"/>
      <c r="F220" s="121"/>
      <c r="G220" s="122"/>
      <c r="H220" s="109">
        <f>H218</f>
        <v>0</v>
      </c>
      <c r="I220" s="110"/>
      <c r="J220" s="111"/>
    </row>
    <row r="223" spans="1:10" ht="21.6" thickBot="1" x14ac:dyDescent="0.35">
      <c r="A223" s="117" t="s">
        <v>97</v>
      </c>
      <c r="B223" s="118"/>
      <c r="C223" s="118"/>
      <c r="D223" s="118"/>
      <c r="E223" s="118"/>
      <c r="F223" s="118"/>
      <c r="G223" s="118"/>
      <c r="H223" s="118"/>
      <c r="I223" s="118"/>
      <c r="J223" s="119"/>
    </row>
    <row r="224" spans="1:10" ht="75" customHeight="1" thickBot="1" x14ac:dyDescent="0.35">
      <c r="A224" s="81" t="s">
        <v>20</v>
      </c>
      <c r="B224" s="82"/>
      <c r="C224" s="82"/>
      <c r="D224" s="83"/>
      <c r="E224" s="37" t="s">
        <v>98</v>
      </c>
      <c r="F224" s="34" t="s">
        <v>8</v>
      </c>
      <c r="G224" s="35"/>
      <c r="H224" s="31" t="s">
        <v>17</v>
      </c>
      <c r="I224" s="19"/>
      <c r="J224" s="36"/>
    </row>
    <row r="225" spans="1:10" ht="66.599999999999994" thickBot="1" x14ac:dyDescent="0.35">
      <c r="A225" s="81" t="s">
        <v>18</v>
      </c>
      <c r="B225" s="82"/>
      <c r="C225" s="82"/>
      <c r="D225" s="83"/>
      <c r="E225" s="37" t="s">
        <v>116</v>
      </c>
      <c r="F225" s="34" t="s">
        <v>8</v>
      </c>
      <c r="G225" s="35"/>
      <c r="H225" s="31" t="s">
        <v>17</v>
      </c>
      <c r="I225" s="19"/>
      <c r="J225" s="36"/>
    </row>
    <row r="226" spans="1:10" ht="27" thickBot="1" x14ac:dyDescent="0.35">
      <c r="A226" s="81" t="s">
        <v>21</v>
      </c>
      <c r="B226" s="82"/>
      <c r="C226" s="82"/>
      <c r="D226" s="83"/>
      <c r="E226" s="37" t="s">
        <v>57</v>
      </c>
      <c r="F226" s="34" t="s">
        <v>8</v>
      </c>
      <c r="G226" s="35"/>
      <c r="H226" s="31" t="s">
        <v>17</v>
      </c>
      <c r="I226" s="19"/>
      <c r="J226" s="36"/>
    </row>
    <row r="227" spans="1:10" ht="214.95" customHeight="1" thickBot="1" x14ac:dyDescent="0.35">
      <c r="A227" s="81" t="s">
        <v>19</v>
      </c>
      <c r="B227" s="82"/>
      <c r="C227" s="82"/>
      <c r="D227" s="83"/>
      <c r="E227" s="37" t="s">
        <v>127</v>
      </c>
      <c r="F227" s="34" t="s">
        <v>8</v>
      </c>
      <c r="G227" s="35"/>
      <c r="H227" s="31" t="s">
        <v>17</v>
      </c>
      <c r="I227" s="19"/>
      <c r="J227" s="36"/>
    </row>
    <row r="228" spans="1:10" ht="14.4" thickBot="1" x14ac:dyDescent="0.35">
      <c r="A228" s="30"/>
      <c r="B228" s="7"/>
      <c r="C228" s="7"/>
      <c r="D228" s="7"/>
      <c r="E228" s="7"/>
      <c r="F228" s="8"/>
      <c r="G228" s="7"/>
      <c r="H228" s="7"/>
      <c r="I228" s="7"/>
      <c r="J228" s="9"/>
    </row>
    <row r="229" spans="1:10" ht="14.4" thickBot="1" x14ac:dyDescent="0.35">
      <c r="A229" s="84" t="s">
        <v>2</v>
      </c>
      <c r="B229" s="84"/>
      <c r="C229" s="11" t="s">
        <v>3</v>
      </c>
      <c r="D229" s="85"/>
      <c r="E229" s="86"/>
      <c r="F229" s="86"/>
      <c r="G229" s="86"/>
      <c r="H229" s="86"/>
      <c r="I229" s="86"/>
      <c r="J229" s="87"/>
    </row>
    <row r="230" spans="1:10" ht="14.4" thickBot="1" x14ac:dyDescent="0.35">
      <c r="A230" s="53" t="s">
        <v>4</v>
      </c>
      <c r="B230" s="53" t="s">
        <v>5</v>
      </c>
      <c r="C230" s="52"/>
      <c r="D230" s="13"/>
      <c r="E230" s="14"/>
      <c r="F230" s="15"/>
      <c r="G230" s="6"/>
      <c r="H230" s="6"/>
      <c r="I230" s="16"/>
      <c r="J230" s="17"/>
    </row>
    <row r="231" spans="1:10" ht="40.200000000000003" thickBot="1" x14ac:dyDescent="0.3">
      <c r="A231" s="88" t="s">
        <v>99</v>
      </c>
      <c r="B231" s="89"/>
      <c r="C231" s="89"/>
      <c r="D231" s="89"/>
      <c r="E231" s="90"/>
      <c r="F231" s="18" t="s">
        <v>6</v>
      </c>
      <c r="G231" s="21" t="s">
        <v>7</v>
      </c>
      <c r="H231" s="93"/>
      <c r="I231" s="94"/>
      <c r="J231" s="95"/>
    </row>
    <row r="232" spans="1:10" ht="40.200000000000003" thickBot="1" x14ac:dyDescent="0.35">
      <c r="A232" s="96">
        <v>6</v>
      </c>
      <c r="B232" s="96">
        <v>63</v>
      </c>
      <c r="C232" s="112" t="s">
        <v>100</v>
      </c>
      <c r="D232" s="104" t="s">
        <v>99</v>
      </c>
      <c r="E232" s="104"/>
      <c r="F232" s="23"/>
      <c r="G232" s="24" t="s">
        <v>9</v>
      </c>
      <c r="H232" s="98"/>
      <c r="I232" s="99"/>
      <c r="J232" s="100"/>
    </row>
    <row r="233" spans="1:10" ht="40.200000000000003" thickBot="1" x14ac:dyDescent="0.35">
      <c r="A233" s="97"/>
      <c r="B233" s="97"/>
      <c r="C233" s="113"/>
      <c r="D233" s="105"/>
      <c r="E233" s="105"/>
      <c r="F233" s="25"/>
      <c r="G233" s="26" t="s">
        <v>10</v>
      </c>
      <c r="H233" s="101">
        <f>H232*B232</f>
        <v>0</v>
      </c>
      <c r="I233" s="102"/>
      <c r="J233" s="103"/>
    </row>
    <row r="234" spans="1:10" ht="14.4" thickBot="1" x14ac:dyDescent="0.35">
      <c r="A234" s="39"/>
      <c r="B234" s="40"/>
      <c r="C234" s="41"/>
      <c r="D234" s="42"/>
      <c r="E234" s="43"/>
      <c r="F234" s="41"/>
      <c r="G234" s="44"/>
      <c r="H234" s="45"/>
      <c r="I234" s="46"/>
      <c r="J234" s="47"/>
    </row>
    <row r="235" spans="1:10" ht="21.6" thickBot="1" x14ac:dyDescent="0.35">
      <c r="A235" s="106" t="s">
        <v>101</v>
      </c>
      <c r="B235" s="107"/>
      <c r="C235" s="107"/>
      <c r="D235" s="107"/>
      <c r="E235" s="107"/>
      <c r="F235" s="107"/>
      <c r="G235" s="108"/>
      <c r="H235" s="109">
        <f>H233</f>
        <v>0</v>
      </c>
      <c r="I235" s="110"/>
      <c r="J235" s="111"/>
    </row>
    <row r="238" spans="1:10" ht="21.6" thickBot="1" x14ac:dyDescent="0.35">
      <c r="A238" s="117" t="s">
        <v>105</v>
      </c>
      <c r="B238" s="118"/>
      <c r="C238" s="118"/>
      <c r="D238" s="118"/>
      <c r="E238" s="118"/>
      <c r="F238" s="118"/>
      <c r="G238" s="118"/>
      <c r="H238" s="118"/>
      <c r="I238" s="118"/>
      <c r="J238" s="119"/>
    </row>
    <row r="239" spans="1:10" ht="79.8" thickBot="1" x14ac:dyDescent="0.35">
      <c r="A239" s="81" t="s">
        <v>20</v>
      </c>
      <c r="B239" s="82"/>
      <c r="C239" s="82"/>
      <c r="D239" s="83"/>
      <c r="E239" s="37" t="s">
        <v>104</v>
      </c>
      <c r="F239" s="34" t="s">
        <v>8</v>
      </c>
      <c r="G239" s="35"/>
      <c r="H239" s="31" t="s">
        <v>17</v>
      </c>
      <c r="I239" s="19"/>
      <c r="J239" s="36"/>
    </row>
    <row r="240" spans="1:10" ht="66.599999999999994" thickBot="1" x14ac:dyDescent="0.35">
      <c r="A240" s="81" t="s">
        <v>18</v>
      </c>
      <c r="B240" s="82"/>
      <c r="C240" s="82"/>
      <c r="D240" s="83"/>
      <c r="E240" s="37" t="s">
        <v>116</v>
      </c>
      <c r="F240" s="34" t="s">
        <v>8</v>
      </c>
      <c r="G240" s="35"/>
      <c r="H240" s="31" t="s">
        <v>17</v>
      </c>
      <c r="I240" s="19"/>
      <c r="J240" s="36"/>
    </row>
    <row r="241" spans="1:10" ht="27" thickBot="1" x14ac:dyDescent="0.35">
      <c r="A241" s="81" t="s">
        <v>21</v>
      </c>
      <c r="B241" s="82"/>
      <c r="C241" s="82"/>
      <c r="D241" s="83"/>
      <c r="E241" s="37" t="s">
        <v>57</v>
      </c>
      <c r="F241" s="34" t="s">
        <v>8</v>
      </c>
      <c r="G241" s="35"/>
      <c r="H241" s="31" t="s">
        <v>17</v>
      </c>
      <c r="I241" s="19"/>
      <c r="J241" s="36"/>
    </row>
    <row r="242" spans="1:10" ht="214.95" customHeight="1" thickBot="1" x14ac:dyDescent="0.35">
      <c r="A242" s="81" t="s">
        <v>19</v>
      </c>
      <c r="B242" s="82"/>
      <c r="C242" s="82"/>
      <c r="D242" s="83"/>
      <c r="E242" s="37" t="s">
        <v>127</v>
      </c>
      <c r="F242" s="34" t="s">
        <v>8</v>
      </c>
      <c r="G242" s="35"/>
      <c r="H242" s="31" t="s">
        <v>17</v>
      </c>
      <c r="I242" s="19"/>
      <c r="J242" s="36"/>
    </row>
    <row r="243" spans="1:10" ht="14.4" thickBot="1" x14ac:dyDescent="0.35">
      <c r="A243" s="30"/>
      <c r="B243" s="7"/>
      <c r="C243" s="7"/>
      <c r="D243" s="7"/>
      <c r="E243" s="7"/>
      <c r="F243" s="8"/>
      <c r="G243" s="7"/>
      <c r="H243" s="7"/>
      <c r="I243" s="7"/>
      <c r="J243" s="9"/>
    </row>
    <row r="244" spans="1:10" ht="14.4" thickBot="1" x14ac:dyDescent="0.35">
      <c r="A244" s="84" t="s">
        <v>2</v>
      </c>
      <c r="B244" s="84"/>
      <c r="C244" s="11" t="s">
        <v>3</v>
      </c>
      <c r="D244" s="85"/>
      <c r="E244" s="86"/>
      <c r="F244" s="86"/>
      <c r="G244" s="86"/>
      <c r="H244" s="86"/>
      <c r="I244" s="86"/>
      <c r="J244" s="87"/>
    </row>
    <row r="245" spans="1:10" ht="14.4" thickBot="1" x14ac:dyDescent="0.35">
      <c r="A245" s="53" t="s">
        <v>4</v>
      </c>
      <c r="B245" s="53" t="s">
        <v>5</v>
      </c>
      <c r="C245" s="52"/>
      <c r="D245" s="13"/>
      <c r="E245" s="14"/>
      <c r="F245" s="15"/>
      <c r="G245" s="6"/>
      <c r="H245" s="6"/>
      <c r="I245" s="16"/>
      <c r="J245" s="17"/>
    </row>
    <row r="246" spans="1:10" ht="40.200000000000003" thickBot="1" x14ac:dyDescent="0.3">
      <c r="A246" s="88" t="s">
        <v>60</v>
      </c>
      <c r="B246" s="89"/>
      <c r="C246" s="89"/>
      <c r="D246" s="89"/>
      <c r="E246" s="90"/>
      <c r="F246" s="18" t="s">
        <v>6</v>
      </c>
      <c r="G246" s="21" t="s">
        <v>7</v>
      </c>
      <c r="H246" s="93"/>
      <c r="I246" s="94"/>
      <c r="J246" s="95"/>
    </row>
    <row r="247" spans="1:10" ht="40.200000000000003" thickBot="1" x14ac:dyDescent="0.35">
      <c r="A247" s="96">
        <v>3</v>
      </c>
      <c r="B247" s="96">
        <v>98</v>
      </c>
      <c r="C247" s="112" t="s">
        <v>103</v>
      </c>
      <c r="D247" s="104" t="s">
        <v>106</v>
      </c>
      <c r="E247" s="104"/>
      <c r="F247" s="23"/>
      <c r="G247" s="24" t="s">
        <v>9</v>
      </c>
      <c r="H247" s="98"/>
      <c r="I247" s="99"/>
      <c r="J247" s="100"/>
    </row>
    <row r="248" spans="1:10" ht="40.200000000000003" thickBot="1" x14ac:dyDescent="0.35">
      <c r="A248" s="97"/>
      <c r="B248" s="97"/>
      <c r="C248" s="113"/>
      <c r="D248" s="105"/>
      <c r="E248" s="105"/>
      <c r="F248" s="25"/>
      <c r="G248" s="26" t="s">
        <v>10</v>
      </c>
      <c r="H248" s="101">
        <f>H247*B247</f>
        <v>0</v>
      </c>
      <c r="I248" s="102"/>
      <c r="J248" s="103"/>
    </row>
    <row r="249" spans="1:10" ht="14.4" thickBot="1" x14ac:dyDescent="0.35">
      <c r="A249" s="39"/>
      <c r="B249" s="40"/>
      <c r="C249" s="41"/>
      <c r="D249" s="42"/>
      <c r="E249" s="43"/>
      <c r="F249" s="41"/>
      <c r="G249" s="44"/>
      <c r="H249" s="45"/>
      <c r="I249" s="46"/>
      <c r="J249" s="47"/>
    </row>
    <row r="250" spans="1:10" ht="21.6" thickBot="1" x14ac:dyDescent="0.35">
      <c r="A250" s="106" t="s">
        <v>107</v>
      </c>
      <c r="B250" s="107"/>
      <c r="C250" s="107"/>
      <c r="D250" s="107"/>
      <c r="E250" s="107"/>
      <c r="F250" s="107"/>
      <c r="G250" s="108"/>
      <c r="H250" s="109">
        <f>H248</f>
        <v>0</v>
      </c>
      <c r="I250" s="110"/>
      <c r="J250" s="111"/>
    </row>
    <row r="253" spans="1:10" ht="21.6" thickBot="1" x14ac:dyDescent="0.35">
      <c r="A253" s="117" t="s">
        <v>119</v>
      </c>
      <c r="B253" s="118"/>
      <c r="C253" s="118"/>
      <c r="D253" s="118"/>
      <c r="E253" s="118"/>
      <c r="F253" s="118"/>
      <c r="G253" s="118"/>
      <c r="H253" s="118"/>
      <c r="I253" s="118"/>
      <c r="J253" s="119"/>
    </row>
    <row r="254" spans="1:10" ht="168.75" customHeight="1" thickBot="1" x14ac:dyDescent="0.35">
      <c r="A254" s="81" t="s">
        <v>20</v>
      </c>
      <c r="B254" s="82"/>
      <c r="C254" s="82"/>
      <c r="D254" s="83"/>
      <c r="E254" s="54" t="s">
        <v>120</v>
      </c>
      <c r="F254" s="34" t="s">
        <v>8</v>
      </c>
      <c r="G254" s="35"/>
      <c r="H254" s="31" t="s">
        <v>17</v>
      </c>
      <c r="I254" s="19"/>
      <c r="J254" s="36"/>
    </row>
    <row r="255" spans="1:10" ht="228.75" customHeight="1" thickBot="1" x14ac:dyDescent="0.35">
      <c r="A255" s="81" t="s">
        <v>18</v>
      </c>
      <c r="B255" s="82"/>
      <c r="C255" s="82"/>
      <c r="D255" s="83"/>
      <c r="E255" s="54" t="s">
        <v>128</v>
      </c>
      <c r="F255" s="34" t="s">
        <v>8</v>
      </c>
      <c r="G255" s="35"/>
      <c r="H255" s="31" t="s">
        <v>17</v>
      </c>
      <c r="I255" s="19"/>
      <c r="J255" s="36"/>
    </row>
    <row r="256" spans="1:10" ht="27" thickBot="1" x14ac:dyDescent="0.35">
      <c r="A256" s="81" t="s">
        <v>21</v>
      </c>
      <c r="B256" s="82"/>
      <c r="C256" s="82"/>
      <c r="D256" s="83"/>
      <c r="E256" s="37" t="s">
        <v>35</v>
      </c>
      <c r="F256" s="34" t="s">
        <v>8</v>
      </c>
      <c r="G256" s="35"/>
      <c r="H256" s="31" t="s">
        <v>17</v>
      </c>
      <c r="I256" s="19"/>
      <c r="J256" s="36"/>
    </row>
    <row r="257" spans="1:10" ht="211.05" customHeight="1" thickBot="1" x14ac:dyDescent="0.35">
      <c r="A257" s="81" t="s">
        <v>19</v>
      </c>
      <c r="B257" s="82"/>
      <c r="C257" s="82"/>
      <c r="D257" s="83"/>
      <c r="E257" s="37" t="s">
        <v>127</v>
      </c>
      <c r="F257" s="34" t="s">
        <v>8</v>
      </c>
      <c r="G257" s="35"/>
      <c r="H257" s="31" t="s">
        <v>17</v>
      </c>
      <c r="I257" s="19"/>
      <c r="J257" s="36"/>
    </row>
    <row r="258" spans="1:10" ht="14.4" thickBot="1" x14ac:dyDescent="0.35">
      <c r="A258" s="30"/>
      <c r="B258" s="7"/>
      <c r="C258" s="7"/>
      <c r="D258" s="7"/>
      <c r="E258" s="7"/>
      <c r="F258" s="8"/>
      <c r="G258" s="7"/>
      <c r="H258" s="7"/>
      <c r="I258" s="7"/>
      <c r="J258" s="9"/>
    </row>
    <row r="259" spans="1:10" ht="14.4" thickBot="1" x14ac:dyDescent="0.35">
      <c r="A259" s="84" t="s">
        <v>2</v>
      </c>
      <c r="B259" s="84"/>
      <c r="C259" s="11" t="s">
        <v>3</v>
      </c>
      <c r="D259" s="85"/>
      <c r="E259" s="86"/>
      <c r="F259" s="86"/>
      <c r="G259" s="86"/>
      <c r="H259" s="86"/>
      <c r="I259" s="86"/>
      <c r="J259" s="87"/>
    </row>
    <row r="260" spans="1:10" ht="14.4" thickBot="1" x14ac:dyDescent="0.35">
      <c r="A260" s="59" t="s">
        <v>4</v>
      </c>
      <c r="B260" s="59" t="s">
        <v>5</v>
      </c>
      <c r="C260" s="60"/>
      <c r="D260" s="13"/>
      <c r="E260" s="14"/>
      <c r="F260" s="15"/>
      <c r="G260" s="6"/>
      <c r="H260" s="6"/>
      <c r="I260" s="16"/>
      <c r="J260" s="17"/>
    </row>
    <row r="261" spans="1:10" ht="40.200000000000003" thickBot="1" x14ac:dyDescent="0.3">
      <c r="A261" s="88" t="s">
        <v>123</v>
      </c>
      <c r="B261" s="89"/>
      <c r="C261" s="89"/>
      <c r="D261" s="89"/>
      <c r="E261" s="90"/>
      <c r="F261" s="18" t="s">
        <v>6</v>
      </c>
      <c r="G261" s="21" t="s">
        <v>7</v>
      </c>
      <c r="H261" s="93"/>
      <c r="I261" s="94"/>
      <c r="J261" s="95"/>
    </row>
    <row r="262" spans="1:10" ht="40.200000000000003" thickBot="1" x14ac:dyDescent="0.35">
      <c r="A262" s="96">
        <v>0</v>
      </c>
      <c r="B262" s="96">
        <v>450</v>
      </c>
      <c r="C262" s="112" t="s">
        <v>126</v>
      </c>
      <c r="D262" s="104" t="s">
        <v>124</v>
      </c>
      <c r="E262" s="104"/>
      <c r="F262" s="23"/>
      <c r="G262" s="24" t="s">
        <v>9</v>
      </c>
      <c r="H262" s="98"/>
      <c r="I262" s="99"/>
      <c r="J262" s="100"/>
    </row>
    <row r="263" spans="1:10" ht="40.200000000000003" thickBot="1" x14ac:dyDescent="0.35">
      <c r="A263" s="97"/>
      <c r="B263" s="97"/>
      <c r="C263" s="113"/>
      <c r="D263" s="105"/>
      <c r="E263" s="105"/>
      <c r="F263" s="25"/>
      <c r="G263" s="26" t="s">
        <v>10</v>
      </c>
      <c r="H263" s="101">
        <f>H262*B262</f>
        <v>0</v>
      </c>
      <c r="I263" s="102"/>
      <c r="J263" s="103"/>
    </row>
    <row r="264" spans="1:10" ht="14.4" thickBot="1" x14ac:dyDescent="0.35">
      <c r="A264" s="39"/>
      <c r="B264" s="40"/>
      <c r="C264" s="41"/>
      <c r="D264" s="42"/>
      <c r="E264" s="43"/>
      <c r="F264" s="41"/>
      <c r="G264" s="44"/>
      <c r="H264" s="45"/>
      <c r="I264" s="46"/>
      <c r="J264" s="47"/>
    </row>
    <row r="265" spans="1:10" ht="21.6" thickBot="1" x14ac:dyDescent="0.35">
      <c r="A265" s="106" t="s">
        <v>125</v>
      </c>
      <c r="B265" s="107"/>
      <c r="C265" s="107"/>
      <c r="D265" s="107"/>
      <c r="E265" s="107"/>
      <c r="F265" s="107"/>
      <c r="G265" s="108"/>
      <c r="H265" s="109">
        <f>H263</f>
        <v>0</v>
      </c>
      <c r="I265" s="110"/>
      <c r="J265" s="111"/>
    </row>
    <row r="267" spans="1:10" ht="14.4" thickBot="1" x14ac:dyDescent="0.35"/>
    <row r="268" spans="1:10" s="27" customFormat="1" ht="36" thickBot="1" x14ac:dyDescent="0.35">
      <c r="A268" s="61" t="s">
        <v>115</v>
      </c>
      <c r="B268" s="62"/>
      <c r="C268" s="62"/>
      <c r="D268" s="62"/>
      <c r="E268" s="62"/>
      <c r="F268" s="62"/>
      <c r="G268" s="63"/>
      <c r="H268" s="64">
        <f>+H248+H233+H218+H203+H173+H158+H128+H113+H98+H83+H68+H53+H38+H23+H188+H143+H263</f>
        <v>0</v>
      </c>
      <c r="I268" s="65"/>
      <c r="J268" s="66"/>
    </row>
    <row r="269" spans="1:10" x14ac:dyDescent="0.3">
      <c r="A269" s="56"/>
      <c r="B269" s="56"/>
      <c r="C269" s="57"/>
      <c r="G269" s="58"/>
    </row>
  </sheetData>
  <sheetProtection algorithmName="SHA-512" hashValue="pWzgGsp+XWOHkqNqjOokppceKML5nJuun5KVl+gzBHL1GQ9wXg+K+IT4KZPt2AF7mq3++R4r5l/WKUnzKkTj/A==" saltValue="5GtF+3NMrvqpHlg1kOqnAQ==" spinCount="100000" sheet="1" objects="1" scenarios="1"/>
  <mergeCells count="323">
    <mergeCell ref="C22:C23"/>
    <mergeCell ref="D22:D23"/>
    <mergeCell ref="E22:E23"/>
    <mergeCell ref="A13:J13"/>
    <mergeCell ref="A19:B19"/>
    <mergeCell ref="D19:J19"/>
    <mergeCell ref="A21:E21"/>
    <mergeCell ref="H21:J21"/>
    <mergeCell ref="H82:J82"/>
    <mergeCell ref="A70:G70"/>
    <mergeCell ref="H70:J70"/>
    <mergeCell ref="A73:J73"/>
    <mergeCell ref="A74:D74"/>
    <mergeCell ref="A75:D75"/>
    <mergeCell ref="A76:D76"/>
    <mergeCell ref="A79:B79"/>
    <mergeCell ref="D79:J79"/>
    <mergeCell ref="A81:E81"/>
    <mergeCell ref="H81:J81"/>
    <mergeCell ref="A82:A83"/>
    <mergeCell ref="B82:B83"/>
    <mergeCell ref="C82:C83"/>
    <mergeCell ref="D82:D83"/>
    <mergeCell ref="E82:E83"/>
    <mergeCell ref="A17:D17"/>
    <mergeCell ref="D37:D38"/>
    <mergeCell ref="E37:E38"/>
    <mergeCell ref="A40:G40"/>
    <mergeCell ref="H40:J40"/>
    <mergeCell ref="A43:J43"/>
    <mergeCell ref="A29:D29"/>
    <mergeCell ref="A30:D30"/>
    <mergeCell ref="A31:D31"/>
    <mergeCell ref="A34:B34"/>
    <mergeCell ref="H38:J38"/>
    <mergeCell ref="H37:J37"/>
    <mergeCell ref="A36:E36"/>
    <mergeCell ref="H36:J36"/>
    <mergeCell ref="A37:A38"/>
    <mergeCell ref="B37:B38"/>
    <mergeCell ref="C37:C38"/>
    <mergeCell ref="H22:J22"/>
    <mergeCell ref="H23:J23"/>
    <mergeCell ref="A25:G25"/>
    <mergeCell ref="H25:J25"/>
    <mergeCell ref="A28:J28"/>
    <mergeCell ref="A22:A23"/>
    <mergeCell ref="B22:B23"/>
    <mergeCell ref="A1:J1"/>
    <mergeCell ref="A2:J2"/>
    <mergeCell ref="A3:G3"/>
    <mergeCell ref="A4:G4"/>
    <mergeCell ref="A5:J6"/>
    <mergeCell ref="A11:D11"/>
    <mergeCell ref="E11:I11"/>
    <mergeCell ref="A16:D16"/>
    <mergeCell ref="A14:D14"/>
    <mergeCell ref="A15:D15"/>
    <mergeCell ref="A7:D7"/>
    <mergeCell ref="E7:J7"/>
    <mergeCell ref="A8:D8"/>
    <mergeCell ref="E8:J8"/>
    <mergeCell ref="A9:D9"/>
    <mergeCell ref="E9:I9"/>
    <mergeCell ref="A10:D10"/>
    <mergeCell ref="E10:J10"/>
    <mergeCell ref="A47:D47"/>
    <mergeCell ref="A32:D32"/>
    <mergeCell ref="A44:D44"/>
    <mergeCell ref="A55:G55"/>
    <mergeCell ref="A58:J58"/>
    <mergeCell ref="A59:D59"/>
    <mergeCell ref="A60:D60"/>
    <mergeCell ref="A64:B64"/>
    <mergeCell ref="D64:J64"/>
    <mergeCell ref="A49:B49"/>
    <mergeCell ref="D49:J49"/>
    <mergeCell ref="A51:E51"/>
    <mergeCell ref="H51:J51"/>
    <mergeCell ref="A52:A53"/>
    <mergeCell ref="B52:B53"/>
    <mergeCell ref="C52:C53"/>
    <mergeCell ref="D52:D53"/>
    <mergeCell ref="E52:E53"/>
    <mergeCell ref="H52:J52"/>
    <mergeCell ref="D34:J34"/>
    <mergeCell ref="H55:J55"/>
    <mergeCell ref="H53:J53"/>
    <mergeCell ref="A45:D45"/>
    <mergeCell ref="A46:D46"/>
    <mergeCell ref="A88:J88"/>
    <mergeCell ref="A89:D89"/>
    <mergeCell ref="A90:D90"/>
    <mergeCell ref="A91:D91"/>
    <mergeCell ref="A94:B94"/>
    <mergeCell ref="D94:J94"/>
    <mergeCell ref="A61:D61"/>
    <mergeCell ref="A77:D77"/>
    <mergeCell ref="A62:D62"/>
    <mergeCell ref="A66:E66"/>
    <mergeCell ref="A67:A68"/>
    <mergeCell ref="B67:B68"/>
    <mergeCell ref="C67:C68"/>
    <mergeCell ref="D67:D68"/>
    <mergeCell ref="E67:E68"/>
    <mergeCell ref="H68:J68"/>
    <mergeCell ref="H67:J67"/>
    <mergeCell ref="H66:J66"/>
    <mergeCell ref="H83:J83"/>
    <mergeCell ref="A85:G85"/>
    <mergeCell ref="H85:J85"/>
    <mergeCell ref="A96:E96"/>
    <mergeCell ref="H96:J96"/>
    <mergeCell ref="A97:A98"/>
    <mergeCell ref="B97:B98"/>
    <mergeCell ref="C97:C98"/>
    <mergeCell ref="D97:D98"/>
    <mergeCell ref="E97:E98"/>
    <mergeCell ref="H97:J97"/>
    <mergeCell ref="H98:J98"/>
    <mergeCell ref="A106:D106"/>
    <mergeCell ref="A109:B109"/>
    <mergeCell ref="D109:J109"/>
    <mergeCell ref="A111:E111"/>
    <mergeCell ref="H111:J111"/>
    <mergeCell ref="A100:G100"/>
    <mergeCell ref="H100:J100"/>
    <mergeCell ref="A103:J103"/>
    <mergeCell ref="A104:D104"/>
    <mergeCell ref="A105:D105"/>
    <mergeCell ref="A119:D119"/>
    <mergeCell ref="A120:D120"/>
    <mergeCell ref="A121:D121"/>
    <mergeCell ref="A124:B124"/>
    <mergeCell ref="D124:J124"/>
    <mergeCell ref="H112:J112"/>
    <mergeCell ref="H113:J113"/>
    <mergeCell ref="A115:G115"/>
    <mergeCell ref="H115:J115"/>
    <mergeCell ref="A118:J118"/>
    <mergeCell ref="A112:A113"/>
    <mergeCell ref="B112:B113"/>
    <mergeCell ref="C112:C113"/>
    <mergeCell ref="D112:D113"/>
    <mergeCell ref="E112:E113"/>
    <mergeCell ref="A126:E126"/>
    <mergeCell ref="H126:J126"/>
    <mergeCell ref="A127:A128"/>
    <mergeCell ref="B127:B128"/>
    <mergeCell ref="C127:C128"/>
    <mergeCell ref="D127:D128"/>
    <mergeCell ref="E127:E128"/>
    <mergeCell ref="H127:J127"/>
    <mergeCell ref="H128:J128"/>
    <mergeCell ref="A136:D136"/>
    <mergeCell ref="A139:B139"/>
    <mergeCell ref="D139:J139"/>
    <mergeCell ref="A141:E141"/>
    <mergeCell ref="H141:J141"/>
    <mergeCell ref="A130:G130"/>
    <mergeCell ref="H130:J130"/>
    <mergeCell ref="A133:J133"/>
    <mergeCell ref="A134:D134"/>
    <mergeCell ref="A135:D135"/>
    <mergeCell ref="A149:D149"/>
    <mergeCell ref="A150:D150"/>
    <mergeCell ref="A151:D151"/>
    <mergeCell ref="A154:B154"/>
    <mergeCell ref="D154:J154"/>
    <mergeCell ref="H142:J142"/>
    <mergeCell ref="H143:J143"/>
    <mergeCell ref="A145:G145"/>
    <mergeCell ref="H145:J145"/>
    <mergeCell ref="A148:J148"/>
    <mergeCell ref="A142:A143"/>
    <mergeCell ref="B142:B143"/>
    <mergeCell ref="C142:C143"/>
    <mergeCell ref="D142:D143"/>
    <mergeCell ref="E142:E143"/>
    <mergeCell ref="A156:E156"/>
    <mergeCell ref="H156:J156"/>
    <mergeCell ref="A157:A158"/>
    <mergeCell ref="B157:B158"/>
    <mergeCell ref="C157:C158"/>
    <mergeCell ref="D157:D158"/>
    <mergeCell ref="E157:E158"/>
    <mergeCell ref="H157:J157"/>
    <mergeCell ref="H158:J158"/>
    <mergeCell ref="A166:D166"/>
    <mergeCell ref="A169:B169"/>
    <mergeCell ref="D169:J169"/>
    <mergeCell ref="A171:E171"/>
    <mergeCell ref="H171:J171"/>
    <mergeCell ref="A160:G160"/>
    <mergeCell ref="H160:J160"/>
    <mergeCell ref="A163:J163"/>
    <mergeCell ref="A164:D164"/>
    <mergeCell ref="A165:D165"/>
    <mergeCell ref="A179:D179"/>
    <mergeCell ref="A180:D180"/>
    <mergeCell ref="A181:D181"/>
    <mergeCell ref="A184:B184"/>
    <mergeCell ref="D184:J184"/>
    <mergeCell ref="H172:J172"/>
    <mergeCell ref="H173:J173"/>
    <mergeCell ref="A175:G175"/>
    <mergeCell ref="H175:J175"/>
    <mergeCell ref="A178:J178"/>
    <mergeCell ref="A172:A173"/>
    <mergeCell ref="B172:B173"/>
    <mergeCell ref="C172:C173"/>
    <mergeCell ref="D172:D173"/>
    <mergeCell ref="E172:E173"/>
    <mergeCell ref="A190:G190"/>
    <mergeCell ref="H190:J190"/>
    <mergeCell ref="E202:E203"/>
    <mergeCell ref="H202:J202"/>
    <mergeCell ref="H203:J203"/>
    <mergeCell ref="A205:G205"/>
    <mergeCell ref="H205:J205"/>
    <mergeCell ref="A208:J208"/>
    <mergeCell ref="A209:D209"/>
    <mergeCell ref="A193:J193"/>
    <mergeCell ref="A194:D194"/>
    <mergeCell ref="A195:D195"/>
    <mergeCell ref="A196:D196"/>
    <mergeCell ref="A199:B199"/>
    <mergeCell ref="D199:J199"/>
    <mergeCell ref="A201:E201"/>
    <mergeCell ref="H201:J201"/>
    <mergeCell ref="A202:A203"/>
    <mergeCell ref="B202:B203"/>
    <mergeCell ref="C202:C203"/>
    <mergeCell ref="D202:D203"/>
    <mergeCell ref="A186:E186"/>
    <mergeCell ref="H186:J186"/>
    <mergeCell ref="A187:A188"/>
    <mergeCell ref="B187:B188"/>
    <mergeCell ref="C187:C188"/>
    <mergeCell ref="D187:D188"/>
    <mergeCell ref="E187:E188"/>
    <mergeCell ref="H187:J187"/>
    <mergeCell ref="H188:J188"/>
    <mergeCell ref="A229:B229"/>
    <mergeCell ref="D229:J229"/>
    <mergeCell ref="H246:J246"/>
    <mergeCell ref="A224:D224"/>
    <mergeCell ref="A223:J223"/>
    <mergeCell ref="A241:D241"/>
    <mergeCell ref="A244:B244"/>
    <mergeCell ref="D244:J244"/>
    <mergeCell ref="H233:J233"/>
    <mergeCell ref="A235:G235"/>
    <mergeCell ref="H235:J235"/>
    <mergeCell ref="A226:D226"/>
    <mergeCell ref="C232:C233"/>
    <mergeCell ref="D232:D233"/>
    <mergeCell ref="E232:E233"/>
    <mergeCell ref="A225:D225"/>
    <mergeCell ref="A210:D210"/>
    <mergeCell ref="A211:D211"/>
    <mergeCell ref="A214:B214"/>
    <mergeCell ref="D214:J214"/>
    <mergeCell ref="E247:E248"/>
    <mergeCell ref="A220:G220"/>
    <mergeCell ref="H220:J220"/>
    <mergeCell ref="A238:J238"/>
    <mergeCell ref="A239:D239"/>
    <mergeCell ref="A240:D240"/>
    <mergeCell ref="A216:E216"/>
    <mergeCell ref="H216:J216"/>
    <mergeCell ref="A217:A218"/>
    <mergeCell ref="B217:B218"/>
    <mergeCell ref="C217:C218"/>
    <mergeCell ref="D217:D218"/>
    <mergeCell ref="E217:E218"/>
    <mergeCell ref="H217:J217"/>
    <mergeCell ref="H218:J218"/>
    <mergeCell ref="H231:J231"/>
    <mergeCell ref="H232:J232"/>
    <mergeCell ref="A231:E231"/>
    <mergeCell ref="A232:A233"/>
    <mergeCell ref="B232:B233"/>
    <mergeCell ref="A268:G268"/>
    <mergeCell ref="H268:J268"/>
    <mergeCell ref="A92:D92"/>
    <mergeCell ref="A107:D107"/>
    <mergeCell ref="A122:D122"/>
    <mergeCell ref="A137:D137"/>
    <mergeCell ref="A152:D152"/>
    <mergeCell ref="A167:D167"/>
    <mergeCell ref="A182:D182"/>
    <mergeCell ref="A197:D197"/>
    <mergeCell ref="A212:D212"/>
    <mergeCell ref="A227:D227"/>
    <mergeCell ref="A242:D242"/>
    <mergeCell ref="H247:J247"/>
    <mergeCell ref="H248:J248"/>
    <mergeCell ref="A250:G250"/>
    <mergeCell ref="H250:J250"/>
    <mergeCell ref="A246:E246"/>
    <mergeCell ref="A247:A248"/>
    <mergeCell ref="B247:B248"/>
    <mergeCell ref="C247:C248"/>
    <mergeCell ref="D247:D248"/>
    <mergeCell ref="A253:J253"/>
    <mergeCell ref="A254:D254"/>
    <mergeCell ref="A255:D255"/>
    <mergeCell ref="A256:D256"/>
    <mergeCell ref="A257:D257"/>
    <mergeCell ref="A259:B259"/>
    <mergeCell ref="D259:J259"/>
    <mergeCell ref="A261:E261"/>
    <mergeCell ref="H261:J261"/>
    <mergeCell ref="A262:A263"/>
    <mergeCell ref="B262:B263"/>
    <mergeCell ref="C262:C263"/>
    <mergeCell ref="D262:D263"/>
    <mergeCell ref="E262:E263"/>
    <mergeCell ref="H262:J262"/>
    <mergeCell ref="H263:J263"/>
    <mergeCell ref="A265:G265"/>
    <mergeCell ref="H265:J265"/>
  </mergeCells>
  <dataValidations disablePrompts="1" count="1">
    <dataValidation type="list" allowBlank="1" showInputMessage="1" showErrorMessage="1" sqref="G29:G32 G44:G47 G59:G62 G74:G77 G14:G17 G224:G227 G89:G92 G104:G107 G119:G122 G134:G137 G149:G152 G164:G167 G179:G182 G194:G197 G209:G212 G239:G242 G254:G257" xr:uid="{83F9E0DA-32A1-4A3C-A585-3E67B8824F03}">
      <formula1>"Ja,Nein"</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Ladekoffer, -wagen u. -hub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2026-08-07T10:16:10Z</dcterms:modified>
</cp:coreProperties>
</file>